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bcsj-my.sharepoint.com/personal/sgamboaa_cendoj_ramajudicial_gov_co/Documents/LOCACIONES INFRAESTRUCTURA/AÑO 2025/CTO 0XX-25 MTTOS MENORES GENERAL/DESAJTU-MC 028 DE 2025/PUBLICACIÓN/ANEXOS/"/>
    </mc:Choice>
  </mc:AlternateContent>
  <xr:revisionPtr revIDLastSave="76" documentId="14_{7DAE278E-7CD8-4DDE-8D4B-ED344E546215}" xr6:coauthVersionLast="47" xr6:coauthVersionMax="47" xr10:uidLastSave="{5D2DF20D-6BF1-473E-8254-092446A74272}"/>
  <bookViews>
    <workbookView xWindow="-120" yWindow="-120" windowWidth="29040" windowHeight="15720" xr2:uid="{8E6ACEF5-027F-4650-BA1D-D93D45B175B0}"/>
  </bookViews>
  <sheets>
    <sheet name="ANEXO 1" sheetId="1" r:id="rId1"/>
  </sheets>
  <definedNames>
    <definedName name="_xlnm.Print_Area" localSheetId="0">'ANEXO 1'!$B$1:$J$347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1" l="1"/>
  <c r="J335" i="1" s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8" i="1" l="1"/>
  <c r="J336" i="1"/>
  <c r="J337" i="1"/>
  <c r="J339" i="1"/>
  <c r="I340" i="1" l="1"/>
</calcChain>
</file>

<file path=xl/sharedStrings.xml><?xml version="1.0" encoding="utf-8"?>
<sst xmlns="http://schemas.openxmlformats.org/spreadsheetml/2006/main" count="679" uniqueCount="354">
  <si>
    <t>CIUDAD Y FECHA:
SEÑORES
Dirección Seccional de Administración Judicial de Tunja
Carrera 9 No. 20-62
Tunja</t>
  </si>
  <si>
    <t>COTIZACION MANTENIMIENTOS MENORES INCLUÍDO MANO DE OBRA, EQUIPO, MATERIALES Y TRANSPORTE</t>
  </si>
  <si>
    <t>ITEM</t>
  </si>
  <si>
    <t>ACTIVIDAD</t>
  </si>
  <si>
    <t>UNIDAD DE MEDIDA</t>
  </si>
  <si>
    <t>CANTIDAD</t>
  </si>
  <si>
    <t>Armada e instalación de extensión eléctrica en cable encauchetado con clavija y tomacorriente doble con polo a tierra y caja de PVC 2*4.</t>
  </si>
  <si>
    <t>UN</t>
  </si>
  <si>
    <t>Construcción de acometida eléctrica monofásica en 3 cables calibre No.12 Sintox o similar y en tubo EMT de 3/4''.  Incluye accesorios tales como codos, uniones, abrazaderas y terminales de 3/4''.</t>
  </si>
  <si>
    <t>ML</t>
  </si>
  <si>
    <t>Construcción de acometida eléctrica monofásica en 3 cables calibre No.12 Sintox o similar desde el tablero hasta donde se requiera.  Incluye amarres y encintado.</t>
  </si>
  <si>
    <t>Construcción de circuito monofásico en 3 cables Sintox o similar #12 para alimentación de tomas dobles.  Incluye encintado de empalmes en ducto existente metálico de 1/2'' o 3/4''.</t>
  </si>
  <si>
    <t>Construcción de acometida monofásica a 220V en 2 cables Sintox o similar #10 y un cable #12.</t>
  </si>
  <si>
    <t xml:space="preserve">Construcción de circuito monofásico en 2 cables Sintox o similar #12 para alimentación de lámparas o bombillos.  Incluye encintado de empalmes en ducto existente metálico de 1/2'' o 3/4''. </t>
  </si>
  <si>
    <t>Suministro e instalación de terminal de ponchar para cable # 6.</t>
  </si>
  <si>
    <t>Suministro e instalación de toma doble con polo a tierra tipo Ambia Refresh o toma doble Leviton o similar.</t>
  </si>
  <si>
    <t>Cambio e instalación de toma doble de corriente normal con polo a tierra, corriente regulada o toma telefónica.  Incluye revisión de empalmes y encintada en caja.</t>
  </si>
  <si>
    <t>Suministro e instalación de interruptor sencillo tipo Ambia Refresh o similar.</t>
  </si>
  <si>
    <t>Suministro e instalación de troquel triple para toma doble, teléfono y datos.</t>
  </si>
  <si>
    <t>Suministro e instalación de troquel para canaleta plástica de 10cm*4cm tipo Dexson o similar</t>
  </si>
  <si>
    <t>Instalación de canaleta metálica de 10*5 cms, incluye chazos, tornillería y corte con pulidora</t>
  </si>
  <si>
    <t xml:space="preserve">Suministro e instalación de canaleta plástica de 0.20 mm * 0.12 mm * 2.00 m con adhesivo. </t>
  </si>
  <si>
    <t>Suministro e instalación de canaleta plástica de 0.10 mm * 0.10 mm * 2.00 m con adhesivo.</t>
  </si>
  <si>
    <t>Suministro e instalación de canaleta plástica de 10cm * 4 cm * 2.00 m con división.  Incluye chazos y tornillería.</t>
  </si>
  <si>
    <t>Suministro e instalación de canaleta plástica de 20cm * 10 cm * 2.00 m sin división.  Incluye chazos y tornillería.</t>
  </si>
  <si>
    <t>Suministro e instalación de canaleta plástica media caña para cableado de piso con adhesivo.</t>
  </si>
  <si>
    <t>Suministro e instalación de canaleta de piso adhesiva gris 60cm * 13cm * 2.00 m</t>
  </si>
  <si>
    <t>Retiro de cableado obsoleto existente para alimentación de tomas, lámparas o bombillos.</t>
  </si>
  <si>
    <t>Cambio de interruptor sencillo.  Incluye revisión de empalmes y encintada.</t>
  </si>
  <si>
    <t xml:space="preserve">Cambio de interruptor doble.  Incluye revisión de empalmes y encintada. </t>
  </si>
  <si>
    <t>Cambio de interruptor triple.  Incluye revisión de empalmes y encintada.</t>
  </si>
  <si>
    <t>Cambio de automático.  Incluye revisión de carga y amperaje.</t>
  </si>
  <si>
    <t xml:space="preserve">Suministro e instalación de base para panel led de 60x60 cms, incluye: chazos plásticos y tornillería golosa.  </t>
  </si>
  <si>
    <t>Retiro de chasis de lámpara en mal estado e instalación de lámpara led de 4*9W, 2*18W,4*18W.  Incluye instalación de sockets T8, tubos, cableado y amarres para aseguramiento.</t>
  </si>
  <si>
    <t>Suministro de chasis para lámpara led 4*9.</t>
  </si>
  <si>
    <t>Suministro de chasis para lámpara led 2*18.</t>
  </si>
  <si>
    <t>Suministro de chasis para lámpara led 4*18.</t>
  </si>
  <si>
    <t>Cambio de bombillo ahorrador o incandescente o led.  Incluye revisión de plafón, cableado y encintado.</t>
  </si>
  <si>
    <t>Desmonte y reubicación de lámpara de 4*9W, 2*18W o 4*18W.</t>
  </si>
  <si>
    <t>Suministro e instalación de caja de 4 o 6 circuitos con barraje independiente.</t>
  </si>
  <si>
    <t>Suministro e instalación de breaker 2*30 amperios enchufable.</t>
  </si>
  <si>
    <t>Suministro e instalación de breaker 2*20 amperios enchufable.</t>
  </si>
  <si>
    <t>Suministro e instalación de breaker 2*15 amperios enchufable.</t>
  </si>
  <si>
    <t>Suministro e instalación de breaker industrial 3*63 amp tipo ABB o similar en calidad y especificaciones.</t>
  </si>
  <si>
    <t>Suministro e instalación de contactor Telemecanique de 80 amperios LC1 D65 para compresor.</t>
  </si>
  <si>
    <t>Suministro e instalación de cable encauchetado 4x14.</t>
  </si>
  <si>
    <t>Suministro e instalación de caja de sobreponer tipo Dexson.  Incluye chazos y tornillería.</t>
  </si>
  <si>
    <t>Suministro e instalación de clavija 3*20.</t>
  </si>
  <si>
    <t>Instalación de clavija 3*20</t>
  </si>
  <si>
    <t>Suministro e instalación de cable encauchetado 3*10.</t>
  </si>
  <si>
    <t>Suministro e instalación de cable encauchetado 3*14</t>
  </si>
  <si>
    <t>Instalación de cable encauchetado 3*14</t>
  </si>
  <si>
    <t>Revisión de circuito de corriente normal o regulada y puesta en funcionamiento.</t>
  </si>
  <si>
    <t>Revisión de circuito eléctrico trifásico y puesta en funcionamiento.</t>
  </si>
  <si>
    <t>Suministro y cambio de tapas octagonales 2*4 o 4*4.  Incluye revisión de cableado, revisión de cintas aislantes e instalación de tornillos.</t>
  </si>
  <si>
    <t>Suministro de tubo led T8 de 18W luz blanca.</t>
  </si>
  <si>
    <t>Suministro de tubo led T8 de 9W luz blanca.</t>
  </si>
  <si>
    <t>Suministro de bombillo ahorrador de 20W luz blanca.</t>
  </si>
  <si>
    <t>Suministro de bombillo ahorrador de 30W luz blanca.</t>
  </si>
  <si>
    <t>Suministro e instalación de reflector de 200W. Incluye soportes, chazos, tornillería y encintado de cables.</t>
  </si>
  <si>
    <t xml:space="preserve">Suministro e instalación de breaker enchufable de 3*60 tipo Luminex o similar en especificaciones y calidad, en los tableros donde se requiera.  Todo debidamente marquillado, identificando cada uno de los circuitos. </t>
  </si>
  <si>
    <t>Suministro e instalación de tomacorriente con protección de falla a tierra (GFCI), para uso en zonas húmedas como baños, cocinas, cuartos de lavado y garajes.</t>
  </si>
  <si>
    <t>Suministro e instalación de cajas eléctricas de incrustar para tomacorrientes de uso general y GFC.</t>
  </si>
  <si>
    <t xml:space="preserve">Suministro e instalación de cajas eléctricas de sobreponer para tomacorriente o switch, de uso interior. </t>
  </si>
  <si>
    <t>Suministro e instalación de juego de abrazaderas para riel chanel de soporte de tubería hidráulica o eléctrica. Incluye: Tramo riel chanel, 4 varillas 3/8" rosca corrida de 0,60 m a 1,00 m de largo, 4 chazos metálicos expansivos, tuercas y arandelas.</t>
  </si>
  <si>
    <t>Regateo de muro para revisión de tubería hidráulica por fuga interna, corrección de fuga y sellado de regata (no incluye cerámica).</t>
  </si>
  <si>
    <t>M2</t>
  </si>
  <si>
    <t>Destapada de sifón de poceta. Incluye desmonte, montaje y materiales requeridos.</t>
  </si>
  <si>
    <t xml:space="preserve">Suministro e instalación de llave cromada de 1/2" para lavaplatos, poceta o jardín con rosca terminal. </t>
  </si>
  <si>
    <t>Suministro e instalación sifón de 6" para lavaplatos tipo Grival o similar.</t>
  </si>
  <si>
    <t>Anclaje para lavamanos de colgar.  Incluye suministro de chazos, tornillos y chapetas.</t>
  </si>
  <si>
    <t>Destapada de sifón de lavamanos.  Incluye desmonte, montaje y materiales requeridos.</t>
  </si>
  <si>
    <t>Suministro e instalación acople para lavamanos (manguera).</t>
  </si>
  <si>
    <t>Suministro e instalación de grifería para lavamanos (rejilla, llave y sifón).</t>
  </si>
  <si>
    <t xml:space="preserve">Suministro e instalación de llave mezcladora con eje de 18 cm para lavamanos.  Incluye mangueras y retiro de llave averiada. </t>
  </si>
  <si>
    <t>Suministro e instalación llave de perilla tipo Grival o similar.</t>
  </si>
  <si>
    <t xml:space="preserve">Suministro e instalación de sifón rejilla. </t>
  </si>
  <si>
    <t>Suministro e instalación codo sifón para lavamanos.</t>
  </si>
  <si>
    <t>Suministro e instalación codo sifón para lavamanos (cambio de codo sifón rígido a manguera flexible).  Incluye adaptadores.</t>
  </si>
  <si>
    <t>Ajuste de orinal, revisión de empaques de llave y de sifón.</t>
  </si>
  <si>
    <t>Suministro e instalación de extensión en tubo para lavaplatos o lavamanos.</t>
  </si>
  <si>
    <t>Destapada de sifón de orinal.  Incluye desmonte, montaje y materiales requeridos.</t>
  </si>
  <si>
    <t xml:space="preserve">Reubicación de tubería de 4'' para descarga de sanitario.  Incluye codos, uniones, limpiador y pegante. </t>
  </si>
  <si>
    <t>Destapada de sanitario de árbol.  Incluye desmonte, montaje y materiales requeridos.</t>
  </si>
  <si>
    <t>Destapada de sifón de sanitario de válvula push antivandálica. Incluye desmonte, montaje y materiales requeridos.</t>
  </si>
  <si>
    <t>Destapada de sifón sanitario de válvula push antivandálica o de árbol con sonda espiral o compresor (herramientas suministradas por el contratista).</t>
  </si>
  <si>
    <t>Suministro e instalación de juego de codo sifón completo con rejilla metálica y tapón reversible para lavamanos portátil.  Incluye revisión de remaches y empaquetadura del módulo.</t>
  </si>
  <si>
    <t>Instalación de empaquetadura para válvula push antivandálica para sanitario tipo Docol o similar.</t>
  </si>
  <si>
    <t>Suministro e instalación de empaquetadura para llave mezcladora de lavaplatos o lavamanos tipo Grival o similar.</t>
  </si>
  <si>
    <t>Suministro e instalación de empaquetadura para válvula push antivandálica para sanitario tipo Docol o similar.</t>
  </si>
  <si>
    <t xml:space="preserve">Suministro e instalación de empaquetadura para push tipo Docol o similar de orinal o lavamanos. </t>
  </si>
  <si>
    <t>Suministro e instalación llave metálica completa tipo Corona para orinal.</t>
  </si>
  <si>
    <t>Suministro e instalación grifería para orinal tipo Grival.  Incluye codo sifón, rejilla y silicona en el tubo de descarga.</t>
  </si>
  <si>
    <t>Suministro e instalación de orinal de llave.  Incluye suministro de tornillería de anclaje, grifería y empaques.</t>
  </si>
  <si>
    <t>Suministro en instalación de taza sanitario de árbol.</t>
  </si>
  <si>
    <t>Suministro e instalación de taza sanitario de válvula push antivandálica con asiento abatible tipo pesado.  Incluye retiro de taza averiada y aplicación de cemento blanco.</t>
  </si>
  <si>
    <t>Suministro e instalación de tanque con sistema ahorrador para sanitario.</t>
  </si>
  <si>
    <t>Suministro e instalación de palanca de descarga para sanitario de árbol.</t>
  </si>
  <si>
    <t xml:space="preserve">Suministro e instalación de Aqua-Stop tipo Grival para sanitario. </t>
  </si>
  <si>
    <t xml:space="preserve">Suministro e instalación de grifería tipo Grival para sanitario de árbol. </t>
  </si>
  <si>
    <t>Suministro e instalación de acople (manguera) para sanitario.</t>
  </si>
  <si>
    <t xml:space="preserve">Suministro e instalación de sifón sosco de 2'' con pegante y boquilla. </t>
  </si>
  <si>
    <t>Suministro e instalación de árbol de entrada hidrostático tipo Grival o similar.</t>
  </si>
  <si>
    <t>Suministro e instalación de válvula push de descarga antivandálica completa, incluye: regata, desmonte válvula averiada, pegantes, empaques, resanes. No incluye reposición de cerámica.</t>
  </si>
  <si>
    <t>Retiro de lavamanos de válvula push antivandálica, Incluye: regateo de muro para búsqueda de fuga interna de agua, corrección de fuga, sellado de regata, reinstalación de enchape y montaje de lavamanos.</t>
  </si>
  <si>
    <t>Retiro de sanitario, desmonte y montaje de válvula push antivandálica para cambio de empaquetadura y reinstalación de sanitario.</t>
  </si>
  <si>
    <t>Suministro e instalación de kit superior para conexión de válvula push antivandálica con codo rígido, para sanitario. Incluye regateada de muro, retiro de kit existente averiado e instalación de kit nuevo con suministro de pegamento, empaques, sellado de regata y reinstalación de enchape.</t>
  </si>
  <si>
    <t>Destapada de tubería PVC de 1" a 4" con sonda eléctrica o hidro lavadora con agua a presión.</t>
  </si>
  <si>
    <t>Destapada de tubería PVC de 4" a 6" con sonda eléctrica o hidro lavadora con agua a presión.</t>
  </si>
  <si>
    <t xml:space="preserve">Suministro e instalación de flotador de entrada de 1/2'' para tanque hidrostático elevado.  Incluye retiro del flotador averiado y regulación de nuevo flotador. </t>
  </si>
  <si>
    <t>Suministro e instalación de tubería PVC RDE 32,5 diámetro 1" de diámetro.  Incluye limpiador y pegante.</t>
  </si>
  <si>
    <t>Suministro e instalación de tubería PVC RDE 32,5 diámetro 1 1/2" de diámetro.  Incluye limpiador y pegante.</t>
  </si>
  <si>
    <t>Suministro e instalación de tubería PVC RDE 32,5 diámetro de 2".  Incluye limpiador y pegante.</t>
  </si>
  <si>
    <t>Suministro e instalación de tubería PVC RDE 32,5 diámetro de 3". Incluye limpiador y pegante.</t>
  </si>
  <si>
    <t>Suministro e instalación de codo 90°, diámetro de 1".    Incluye limpiador y pegante.</t>
  </si>
  <si>
    <t xml:space="preserve">UN </t>
  </si>
  <si>
    <t>Suministro e instalación de codo 90°, diámetro de 1 1/2".    Incluye limpiador y pegante.</t>
  </si>
  <si>
    <t>Suministro e instalación de codo 90°, diámetro de 2".  Incluye limpiador y pegante.</t>
  </si>
  <si>
    <t>Suministro e instalación de codo 90°, diámetro de 3".  Incluye limpiador y pegante.</t>
  </si>
  <si>
    <t>Suministro e instalación de adaptador macho diámetro de 1".  Incluye limpiador y pegante.</t>
  </si>
  <si>
    <t>Suministro e instalación de adaptador macho diámetro de 1 1/2".  Incluye limpiador y pegante.</t>
  </si>
  <si>
    <t>Suministro e instalación de adaptador macho diámetro de 2".  Incluye limpiador y pegante.</t>
  </si>
  <si>
    <t>Suministro e instalación de adaptador macho diámetro de 3".  Incluye limpiador y pegante.</t>
  </si>
  <si>
    <t>Suministro e instalación de unión universal diámetro de 1".  Incluye limpiador y pegante.</t>
  </si>
  <si>
    <t>Suministro e instalación de unión universal diámetro de 1 1/2".  Incluye limpiador y pegante.</t>
  </si>
  <si>
    <t>Suministro e instalación de unión universal diámetro de 2".  Incluye limpiador y pegante.</t>
  </si>
  <si>
    <t>Suministro e instalación de unión universal diámetro de 3".  Incluye limpiador y pegante.</t>
  </si>
  <si>
    <t>Suministro e instalación de lavaplatos metálico tipo Scoda o similar calidad de 60 cms *40 cms *20 cms. Incluye retiro de lavaplatos averiado, despegue de concreto e instalación del nuevo lavaplatos incluyendo resanes.</t>
  </si>
  <si>
    <t xml:space="preserve">Retiro de tubería PVC de 1/2" taponada; incluye limpieza y retiro de residuos. </t>
  </si>
  <si>
    <t xml:space="preserve">Retiro de tubería PVC de 3/4" taponada; incluye limpieza y retiro de residuos. </t>
  </si>
  <si>
    <t xml:space="preserve">Retiro de tubería PVC de 1" taponada; incluye limpieza y retiro de residuos. </t>
  </si>
  <si>
    <t xml:space="preserve">Retiro de tubería PVC de 1 1/2" taponada; incluye limpieza y retiro de residuos. </t>
  </si>
  <si>
    <t>Suministro e instalación de asiento con tapa para sanitario de árbol tipo liviano o básico.</t>
  </si>
  <si>
    <t>Mantenimiento estructura metálica cubierta: incluye raspado, anticorrosivo y esmalte 1/2" a 1"</t>
  </si>
  <si>
    <t>Mantenimiento estructura metálica cubierta: incluye raspado, anticorrosivo y esmalte 1 1/4" a 2"</t>
  </si>
  <si>
    <t>Suministro e instalación estructura en madera para teja fibrocemento</t>
  </si>
  <si>
    <t>KG</t>
  </si>
  <si>
    <t xml:space="preserve">Suministro e instalación de lámina en policarbonato para cubierta de pérgola.  Incluye tornillería, cintas de fijación, producto tipo Sika Flex o similar y retiro de lámina averiada. </t>
  </si>
  <si>
    <t xml:space="preserve">Impermeabilización de cubierta con producto tipo Sika Fill 12 años a tres manos en losas transitables y no transitables.  Incluye demolición/remoción de la superficie deteriorada, reparación de grietas, limpieza de superficie con manguera o hidro lavadora, afinado y/o replanteo de pendientes. </t>
  </si>
  <si>
    <t>Mantenimiento de canales y bajantes en PVC, por colmatación que impide libre evacuación de agua.  Incluye recubrimiento acrílico, silicona neutra tapagoteras para PVC, uniones o secciones de repuesto según corresponda, soportes, abrazaderas, tornillos y empaques.</t>
  </si>
  <si>
    <t xml:space="preserve">Mantenimiento, suministro e instalación de canales y bajantes metálicos afectados por colmatación que impida libre evacuación de agua.  Incluye tapagoteras para elementos metálicos o producto bituminoso, pintura anticorrosiva, uniones o secciones de repuesto según corresponda, soportes, abrazaderas, tornillos, cinta asfáltica y remaches. </t>
  </si>
  <si>
    <t>Limpieza de canales mediante barrido, lavado y retiro de escombros.</t>
  </si>
  <si>
    <t>Mantenimiento de canales y bajantes de concreto o gres, afectados por colmatación que impida libre evacuación de agua. Incluye emulsión asfáltica o mezcla de cemento marino.</t>
  </si>
  <si>
    <t>Mantenimiento de cubierta en teja de fibrocemento.  Incluye lavado de superficie con hidro lavadora para remoción de superficie deteriorada y reparación de grietas.</t>
  </si>
  <si>
    <t>Suministro e instalación de rejillas de sosco para los bajantes.  Incluye producto tipo Sikaflex o similar.</t>
  </si>
  <si>
    <t>Destapada de sifón de terraza con sonda espiral y agua a presión.</t>
  </si>
  <si>
    <t>Limpieza de terrazas mediante barrido, lavado y retiro de escombros.</t>
  </si>
  <si>
    <t>Suministro e instalación tejas de zinc de 3,05 m calibre 30.  Incluye transporte y amarres.</t>
  </si>
  <si>
    <t>Suministro e instalación tejas onduladas de fibrocemento tipo Eternit de 1,84 m.  Incluye transporte, ganchos y amarres.</t>
  </si>
  <si>
    <t xml:space="preserve">Suministro e instalación de cinta tipo Sika Multiseal o similar sobre vanos existentes en las tejas onduladas de fibrocemento tipo Eternit. </t>
  </si>
  <si>
    <t>Destapada de tubería de antimonio de 3'', obstruida por colmatación, excremento de paloma o basura mediante uso de varilla grafil de 1/4, sonda de acero y agua a presión.</t>
  </si>
  <si>
    <t xml:space="preserve">Suministro y reemplazo de sosco cuadrado por sosco circular de 3''.  Incluye soldaduras eléctricas y masilla vehicular. </t>
  </si>
  <si>
    <t>Suministro e instalación de impermeabilizante tipo Sikaflex 1A Plus o similar para tapar grietas en ventanas o puertas.</t>
  </si>
  <si>
    <t xml:space="preserve">Lavado de muros, fachadas o estructuras metálicas en altura con hidro lavadora.  Incluye remoción y raspado previo de la superficie a intervenir con recolección de residuos.   </t>
  </si>
  <si>
    <t>Suministro e instalación de lámina de dry wall bajo techo. Incluye transporte, perfilería en aluminio, estuco y pintura a tres manos en vinilo tipo I. (500 lavadas que posea certificado de calidad ICONTEC).</t>
  </si>
  <si>
    <t>Suministro e instalación de cielorraso en PVC brillante de 9 mm * 0,30 m de ancho tipo mexicano.  Incluye perfilería y transporte desde el almacén al sitio requerido.</t>
  </si>
  <si>
    <t>Suministro e instalación de lámina de dry wall base 9 para muro.  Incluye transporte, perfilería galvanizada, estuco y pintura a tres manos en vinilo tipo I (500 lavadas que posea certificado de calidad ICONTEC). El cálculo de la cantidad incluye cada cara instalada en dry wall.</t>
  </si>
  <si>
    <t>Suministro e instalación de lámina de icopor prensado para cielorraso referencia lluvia. De 1,22 *0,62 *0,02 m (Incluye ángulos en T 3,68 para intermedios y en L cuando va contra la pared).</t>
  </si>
  <si>
    <t xml:space="preserve">Demolición muro en mampostería confinada: incluye retiro de escombros </t>
  </si>
  <si>
    <t>Muro en mampostería confinada: incluye pañete y estuco</t>
  </si>
  <si>
    <t xml:space="preserve">Suministro e instalación de cielorraso en lámina de fibrocemento con estructura de auto ensamble o aluminio de 0,62 m * 1,22 m pintada a tres manos con pintura vinilo tipo 1 color blanco con sus respectivos templetes, chazos y tornillería. </t>
  </si>
  <si>
    <t xml:space="preserve">Suministro e instalación de lámina de Eterboard base 9 para muro lateral doble cara.  Incluye transporte, masillado, instalación de cinta papel, pintura vinilo tipo 1 en ambas caras y todo lo necesario para su correcta instalación. </t>
  </si>
  <si>
    <t>Suministro e instalación de cinta antideslizante en escaleras con separación de 2 a 5 cm en cada extremo.  Incluye limpieza previa con alcohol industrial.</t>
  </si>
  <si>
    <t>Retiro de cinta antideslizante en escaleras o rampas.</t>
  </si>
  <si>
    <t>Suministro e instalación de cinta doble (dos tiras) antideslizante en rampas, con separación de 10 a 15 cm entre las mismas y de 2 a 5 cm en cada extremo; en la cantidad que se requiera.  Incluye limpieza previa con alcohol industrial.</t>
  </si>
  <si>
    <t>Instalación de cinta doble antideslizante (dos tiras) en rampas, con separación de 10 a 15 cm entre las mismas y de 2 a 5 cm en cada extremo; en la cantidad que se requiera. Incluye limpieza previa con alcohol industrial.</t>
  </si>
  <si>
    <t>Suministro e instalación pasamanos en acero inoxidable: tubo circular 2" y postes de 1 1/2", vidrio templado de seguridad de 10mm, sujeción con soldadura, anclajes de tráfico pesado con chazo expansivo y pegamento extra fuerte</t>
  </si>
  <si>
    <t>Suministro e instalación de pirlán metálico en escaleras en bronce, Incluye: retiro del existente en mal estado, montaje del nuevo más pegante.</t>
  </si>
  <si>
    <t xml:space="preserve">Suministro y aplicación de material antideslizante líquido con guía fotoluminiscente para tráfico pesado en escaleras </t>
  </si>
  <si>
    <t>Suministro e instalación de base plegable de 3 cuerpos para televisor.</t>
  </si>
  <si>
    <t xml:space="preserve">Suministro e instalación de letrero acrílico de señalización, con dos laminas acrílicas sobrepuestas; la de base con logo de la Rama Judicial, nombre y número de oficina; la sobrepuesta con nombre del Despacho. </t>
  </si>
  <si>
    <t>Suministro e instalación de película de vinilo tipo nano carbono para vidrios.</t>
  </si>
  <si>
    <t>Suministro e instalación de vinilo tipo sand blasting para vidrios.</t>
  </si>
  <si>
    <t>Suministro e instalación vidrio templado 4mm</t>
  </si>
  <si>
    <t>Suministro e instalación vidrio templado 5mm</t>
  </si>
  <si>
    <t>Suministro e instalación vidrio templado 6mm</t>
  </si>
  <si>
    <t>Suministro e instalación vidrio templado 8mm</t>
  </si>
  <si>
    <t>Suministro e instalación de rollo de cinta doble faz de 1" para letreros de señalización.</t>
  </si>
  <si>
    <t xml:space="preserve">Retiro y traslado de escombros en número máximo de 13 fibras a empresa certificada ambientalmente.  </t>
  </si>
  <si>
    <t xml:space="preserve">Trasiego y retiro de escombros y residuos o material sobrante, realizando entrega a empresa ambientalmente certificada.   </t>
  </si>
  <si>
    <t>M3</t>
  </si>
  <si>
    <t>Viaje en vehículo tipo volqueta con capacidad de 6 metros cúbicos para recolección y transporte de material vegetal, hasta el sitio de disposición final.  Incluye contratación de personal para el trasiego y cargue de ramas y troncos.</t>
  </si>
  <si>
    <t>Suministro e instalación de malla plástica de 0,02*0,02.  Incluye suministro de amarres plásticos o tornillos requeridos.</t>
  </si>
  <si>
    <t>Suministro y aplicación de soldadura TIG para estructuras, barandas u otros elementos de acero inoxidable.  Incluye lijado de la superficie, transporte y utilización de pimpina de oxígeno y demás equipo requerido.</t>
  </si>
  <si>
    <t>Desmonte de estructura y cielo raso en drywall, yeso, icopor, fibrocemento u otro, con o sin aislante tipo Frescasa.  Incluye empacado del material retirado en fibras o bolsas plásticas y trasiego hasta lugar indicado para posterior recolección y disposición final.</t>
  </si>
  <si>
    <t xml:space="preserve">Instalación de división modular; incluye chazos plásticos, tornillería, platinas rectas y en "L", para adecuación de puertezuelas y ventanas de atención al público.  </t>
  </si>
  <si>
    <t>Desempotrada de persiana enrollable o black out o cortina de péndulo y traslado de área.</t>
  </si>
  <si>
    <t>Suministro e instalación de juego de rodamientos para cortina o black out enrollable.</t>
  </si>
  <si>
    <t>Suministro de cinta doble faz de 1" para instalar señalización sobre pared, muro, puertas, divisiones en vidrio o en cualquier superficie.</t>
  </si>
  <si>
    <t>Suministro de soporte metálico tipo gancho para colgar camillas y extintores.</t>
  </si>
  <si>
    <t>Suministro e instalación de piedeamigo en "L", en ángulo de 3/4 de 30cm * 35 cm reforzado con varilla y con perforaciones para soporte de tabla o entrepaño y anclaje a la pared.  Incluye chazos y tornillos.</t>
  </si>
  <si>
    <t>Suministro, instalación y reparación de baranda de sala de audiencia.  Incluye suministro de tornillería, chazos, chapetas metálicas en L galvanizadas y mantenimiento de portezuelas de vaivén.</t>
  </si>
  <si>
    <t>Empotrada de división metálica para escritorio. Incluye suministro de tornillería para fijación</t>
  </si>
  <si>
    <t>Desmonte de sala de audiencias.   Incluye desarmada de baranda, estrado de Juez y Secretario, desmonte de micrófonos (6), parlantes (2) y domo (1) con su respectivo cableado así como los puntos de red eléctrica y de datos, y traslado al área indicada.</t>
  </si>
  <si>
    <t>Armada de sala de audiencias.    Incluye armada de baranda, estrado de Juez y Secretario, montaje de micrófonos (6), parlantes (2) y domo (1) con su respectivo cableado así como los puntos de red eléctrica y de datos, y perforaciones con copa sierra que se requieran.</t>
  </si>
  <si>
    <t>Apertura de gaveta de escritorio modular.</t>
  </si>
  <si>
    <t>Suministro e instalación de rieles hasta de 49 cm para cajonera de escritorio o de monoblock.</t>
  </si>
  <si>
    <t>Ajuste de descansa pies.</t>
  </si>
  <si>
    <t>Suministro, instalación y resane de muros o techo bajo placa, suministro y aplicación de pintura vinilo tipo I (500 lavadas con certificado de calidad ICONTEC) color blanco a tres manos. Incluye protección del piso y elementos del mobiliario y todos los elementos necesarios para su correcta aplicación. Se pagarán vanos de ventanas y puertas por filos y guarda escobas.</t>
  </si>
  <si>
    <t>Suministro y aplicación de estuco sobre pañete bajo placa o muro y pintura vinilo tipo I (500 lavadas con certificado de calidad ICONTEC) color blanco a tres manos. Incluye protección del piso y elementos del mobiliario y todos los elementos necesarios para su correcta aplicación. Se pagarán vanos de ventanas y puertas por filos y guarda escobas.</t>
  </si>
  <si>
    <t xml:space="preserve">Demolición de pintura y estuco existente bajo placa o muro; suministro y aplicación de estuco y pintura vinilo tipo I (500 lavadas CON certificado de calidad ICONTEC) color blanco a tres manos. Incluye protección del piso y elementos del mobiliario y todos los elementos necesarios para su correcta aplicación.  </t>
  </si>
  <si>
    <t>Demolición de pintura y estuco existente bajo placa o muro; suministro y aplicación de estuco y pintura vinilo tipo I (500 lavadas CON certificado de calidad ICONTEC) color blanco almendra a tres manos. Incluye protección del piso y elementos del mobiliario y todos los elementos necesarios para su correcta aplicación. Se pagarán vanos de ventanas y puertas por filos y guarda escobas.</t>
  </si>
  <si>
    <t>Suministro y aplicación de estuco acrílico sobre muro acabado liso, para interior y exterior. Estuco acrílico listo para usar en interiores y exteriores tipo Sika o similar.  Incluye: filos, esquineros, dilataciones, detallado de molduras, protección del piso y mobiliario.</t>
  </si>
  <si>
    <t>Suministro y aplicación de Pintura tipo Koraza a tres manos.  Incluye protección del piso y mobiliario y utilización de andamios.</t>
  </si>
  <si>
    <t>Suministro y reparación de pared por humedad (filtración, capilaridad, condensación) incluido impermeabilizante. Incluye protección del piso y mobiliario.</t>
  </si>
  <si>
    <t>Suministro y aplicación de pintura tipo epoxi-poliamida para protección de áreas asépticas, con alta resistencia química y a la humedad. Incluye protección del piso y mobiliario.</t>
  </si>
  <si>
    <t xml:space="preserve">Suministro y aplicación de pintura de aceite para reja metálica.  Incluye lijada, aplicación de base y masilla, protección del piso y mobiliario. </t>
  </si>
  <si>
    <t xml:space="preserve">Suministro y aplicación de pintura de aceite para barandas metálicas en tubo. Incluye lijada, aplicación de base y masilla, protección del piso y mobiliario. </t>
  </si>
  <si>
    <t>Suministro y aplicación de pintura de aceite para puerta en madera o metálica.  Incluye lijada, base, masilla, retiro e instalación. Incluye protección del piso y mobiliario.</t>
  </si>
  <si>
    <t>Retiro de mueble/módulo de madera en nicho bajo ventana y aplicación de pintura vinilo tipo I (500 lavadas con certificado de calidad ICONTEC) en área despejada.</t>
  </si>
  <si>
    <t>Apertura cerradura de pomo o botón.</t>
  </si>
  <si>
    <t>Apertura cerradura de pomo fija o doble cilindro.</t>
  </si>
  <si>
    <t>Apertura pasador de seguridad.</t>
  </si>
  <si>
    <t>Apertura, cambio de guardas y elaboración de llaves cerradura de pomo.</t>
  </si>
  <si>
    <t>Suministro e instalación de chapa de seguridad con cantonera.  Incluye perforación de puerta y marco de madera, y suministro de tornillería.</t>
  </si>
  <si>
    <t>Cambio de guardas y elaboración de llaves a cerradura.</t>
  </si>
  <si>
    <t>Suministro e instalación de cerrojo con pasador y portacandado de 1/2'' soldado a puerta o portón según corresponda.</t>
  </si>
  <si>
    <t>Mantenimiento y lubricación de cerradura.</t>
  </si>
  <si>
    <t>Mantenimiento y reparación de bisagras de vaivén.</t>
  </si>
  <si>
    <t>Suministro de bisagra de vaivén.</t>
  </si>
  <si>
    <t>Mantenimiento (revisión y fijación) de bisagras en biblioteca de madera.</t>
  </si>
  <si>
    <t>Mantenimiento puerta de madera (cambio de bisagras y ajuste cantonera).</t>
  </si>
  <si>
    <t>Retiro de chapa existente en mal estado, suministro e instalación de chapa nueva de pomo o de seguridad.</t>
  </si>
  <si>
    <t>Reparación, cambio y ajuste de cantonera a cerradura.</t>
  </si>
  <si>
    <t>Suministro e instalación de cerradura cilíndrica de pomo tipo pesado tipo Schlage o similar.</t>
  </si>
  <si>
    <t>Suministro e instalación de chapa pico de loro tipo Yale.</t>
  </si>
  <si>
    <t>Instalación de chapa pico de loro tipo Yale.</t>
  </si>
  <si>
    <t xml:space="preserve">Suministro e instalación de cerradura pasador de seguridad tipo pesado. </t>
  </si>
  <si>
    <t>Suministro e instalación de chapa tipo Yale 396*1/4 de roseta o similar.</t>
  </si>
  <si>
    <t>Suministro e instalación de cerrojo o cantonera para ventana en aluminio.</t>
  </si>
  <si>
    <t>Suministro e instalación de puerta en madera incluye marco.  Incluye suministro de bisagras, adecuación de cerradura o instalación de chapa.</t>
  </si>
  <si>
    <t>Mantenimiento elementos en madera incluye película de protección</t>
  </si>
  <si>
    <t>Mantenimiento puerta de madera (cambio de marco y mantenimiento puerta)</t>
  </si>
  <si>
    <t>Suministro e instalación de puerta metálica.  Incluye suministro y soldadura de bisagras y cantonera, adecuación de cerradura o instalación de chapa.</t>
  </si>
  <si>
    <t>Mantenimiento de puerta de vidrio de seguridad. Incluye cambio de bisagras y ajuste de chapa.</t>
  </si>
  <si>
    <t>Mantenimiento de ventanas de vidrio de seguridad. Incluye cambio de bisagras.</t>
  </si>
  <si>
    <t>Lubricación de ventanas.  Incluye desmonte y montaje.</t>
  </si>
  <si>
    <t>Reparación de sillas mediante el cambio de rodachinas o cilindro o araña, puede incluir las tres.</t>
  </si>
  <si>
    <t>Suministro de cilindro neumático para silla giratoria.</t>
  </si>
  <si>
    <t>Suministro de araña para silla giratoria de 5 brazos.</t>
  </si>
  <si>
    <t>Suministro de rodachinas en nylon para silla giratoria (paquete x 5 unidades).</t>
  </si>
  <si>
    <t>Suministro e instalación de tornillería galvanizada de aprox. 3/8" *1 1/2" con tuerca y arandela, o tornillería milimétrica para reparación de sillas secretariales.</t>
  </si>
  <si>
    <t>Suministro e instalación de tornillería milimétrica según tipo de silla o escritorio.</t>
  </si>
  <si>
    <t>Ajuste de apoyabrazos de silla giratoria.</t>
  </si>
  <si>
    <t>Desmonte de apoya brazos de silla giratoria.</t>
  </si>
  <si>
    <t>Suministro e instalación de vidrio crudo de 5 mm.  Incluye aplicación de silicona, incluye transporte.</t>
  </si>
  <si>
    <t xml:space="preserve">Suministro y aplicación de silicona para vidrios. </t>
  </si>
  <si>
    <t>Suministro e instalación de vidrio corrugado.  Incluye aplicación de silicona.</t>
  </si>
  <si>
    <t>Suministro e instalación de brazo para ventana basculante.</t>
  </si>
  <si>
    <t>Suministro y reparación de piso.  Incluye limpieza de baldosas sueltas, demolición de mortero de piso de 10 cm, retiro de escombros, suministro y aplicación de cemento y arena para el alistado, y colocación de baldosas con producto tipo Pegacor Plus.</t>
  </si>
  <si>
    <t>Suministro y reparación de piso en granito. Incluye demolición, retiro de escombros, alistado y acabado</t>
  </si>
  <si>
    <t>Suministro y reparación de piso laminado tráfico alto (8mm). Incluye demolición, retiro de escombros, alistado y acabado</t>
  </si>
  <si>
    <t>Rocería de maleza. Incluye uso de guadaña y trasiego de material vegetal hasta lugar de recolección.</t>
  </si>
  <si>
    <t>Mantenimiento de jardines.  Incluye poda de césped, limpieza, cambio de plantas requerido, abonado, riego y retiro de material vegetal.</t>
  </si>
  <si>
    <t>TOTAL</t>
  </si>
  <si>
    <t>(Firma y nombre)</t>
  </si>
  <si>
    <t>Razón Social del proponente</t>
  </si>
  <si>
    <t>Suministro e instalación de tapa para sanitario, incluye tornillos plásticos</t>
  </si>
  <si>
    <t>Reparación tapa sanitario caída: tornillos para sanitario plásticos</t>
  </si>
  <si>
    <t>Suministro e instalación estructura metálica para teja fibrocemento: AG60 3/8</t>
  </si>
  <si>
    <t>Suministro e instalación perfilería metálica para estructura de cubierta Acero 60000PSI, Acero estructural ASTM A-36 incluye anticorrosivo</t>
  </si>
  <si>
    <t>Suministro e instalación pasamanos en aluminio tubo circular, semicircular o cuadrado, perfilería tráfico pesado, vidrio templado de seguridad de 10mm, anclajes de tráfico pesado con chazo expansivo y pegamento extrafuerte.</t>
  </si>
  <si>
    <t>Suministro e instalación pasamanos en aluminio tubo circular, semicircular o cuadrado, perfilería tráfico pesado,, anclajes de tráfico pesado con chazo expansivo y pegamento extrafuerte.</t>
  </si>
  <si>
    <t>Peinado de cableado con resorte plástico (Cables de conexión de computadores)</t>
  </si>
  <si>
    <t>Cambio de sistema a lámpara slim de 4*17W por tubos led de 4*9W, lámpara slim de 2*48W por tubos led de 2*18W, lámpara slim de 2*32W por tubos led de 2*18W, cambio de sockets y cableado por cada lámpara intervenida. (Incluye retiro de la lámpara existente)</t>
  </si>
  <si>
    <t>Suministro e instalación de panel led blanco de 60 cm x 60 cm, 4000K y 4500K, eficiencia mínima de 90 lúmenes por watt. (Incluye retiro de la lámpara existente)</t>
  </si>
  <si>
    <t>Suministro e instalación de reflector de 100W. Incluye soportes, chazos, tornillería y encintado de cables.</t>
  </si>
  <si>
    <t>Suministro e instalación de reflector de 150W. Incluye soportes, chazos, tornillería y encintado de cables.</t>
  </si>
  <si>
    <t>Cambio de tubos led de 9W, 18W. 4000K y 4500K, eficiencia mínima de 90 lúmenes por watt. (Incluye retiro del bombillo existente)</t>
  </si>
  <si>
    <t>Instalación de lámpara led nueva de 4*9, 2*18, o 4*18. 4000K y 4500K, eficiencia mínima de 90 lúmenes por watt.</t>
  </si>
  <si>
    <t>Suministro e instalación de panel led redondo o cuadrado de incrustar de 18W con borde. Incluye retiro de la lámpara existente, perforación de cielo raso, revisión de empalmes y encintado; 4000K y 4500K, eficiencia mínima de 90 lúmenes por watt. (Incluye retiro de la lámpara existente)</t>
  </si>
  <si>
    <t>Suministro e instalación de panel led redondo o cuadrado de incrustar de 18W sin borde. Incluye retiro de la lámpara existente, perforación de cielo raso, revisión de empalmes y encintado; 4000K y 4500K, eficiencia mínima de 90 lúmenes por watt. (Incluye retiro de la lámpara existente)</t>
  </si>
  <si>
    <t>Suministro e instalación de panel led redondo o cuadrado de 18W de sobreponer con borde; 4000K y 4500K, eficiencia mínima de 90 lúmenes por watt. Incluye revisión de empalmes de cables y encintado. (Incluye retiro)</t>
  </si>
  <si>
    <t>Suministro e instalación de panel led redondo o cuadrado de 18W de sobreponer sin borde; 4000K y 4500K, eficiencia mínima de 90 lúmenes por watt. Incluye revisión de empalmes de cables y encintado. (Incluye retiro)</t>
  </si>
  <si>
    <t>Suministro e instalación de panel led redondo o cuadrado de incrustar de 24 W con borde. Incluye retiro de la lámpara existente, perforación de cielo raso, revisión de empalmes y encintado; 4000K y 4500K, eficiencia mínima de 90 lúmenes por watt. (Incluye retiro de la lámpara existente)</t>
  </si>
  <si>
    <t>Suministro e instalación de panel led redondo o cuadrado de incrustar de 24 W sin borde. Incluye retiro de la lámpara existente, perforación de cielo raso, revisión de empalmes y encintado; 4000K y 4500K, eficiencia mínima de 90 lúmenes por watt. (Incluye retiro de la lámpara existente)</t>
  </si>
  <si>
    <t>Suministro e instalación de panel led redondo o cuadrado de 24 W de sobreponer con borde; 4000K y 4500K, eficiencia mínima de 90 lúmenes por watt. Incluye revisión de empalmes de cables y encintado. (Incluye retiro)</t>
  </si>
  <si>
    <t>Suministro e instalación de panel led redondo o cuadrado de 24 W de sobreponer sin borde; 4000K y 4500K, eficiencia mínima de 90 lúmenes por watt. Incluye revisión de empalmes de cables y encintado. (Incluye retiro)</t>
  </si>
  <si>
    <t>Suministro e instalación de panel led redondo o cuadrado de incrustar de 36 W con borde. Incluye retiro de la lámpara existente, perforación de cielo raso, revisión de empalmes y encintado; 4000K y 4500K, eficiencia mínima de 90 lúmenes por watt. (Incluye retiro de la lámpara existente)</t>
  </si>
  <si>
    <t>Suministro e instalación de panel led redondo o cuadrado de incrustar de 36 W sin borde. Incluye retiro de la lámpara existente, perforación de cielo raso, revisión de empalmes y encintado; 4000K y 4500K, eficiencia mínima de 90 lúmenes por watt. (Incluye retiro de la lámpara existente)</t>
  </si>
  <si>
    <t>Suministro e instalación de panel led redondo o cuadrado de 36 W de sobreponer con borde; 4000K y 4500K, eficiencia mínima de 90 lúmenes por watt. Incluye revisión de empalmes de cables y encintado. (Incluye retiro)</t>
  </si>
  <si>
    <t>Suministro e instalación de panel led redondo o cuadrado de 36 W de sobreponer sin borde; 4000K y 4500K, eficiencia mínima de 90 lúmenes por watt. Incluye revisión de empalmes de cables y encintado. (Incluye retiro)</t>
  </si>
  <si>
    <t>Suministro e instalación de sanitario ahorrador (completo) tipo Corona o similar.</t>
  </si>
  <si>
    <t>Armada de Estantería Corriente 200x92x40 cm de seis bandejas, incluye anclaje a la pared</t>
  </si>
  <si>
    <t>Desempotrada de Estantería Corriente 200x92x40 cm de seis bandejas.</t>
  </si>
  <si>
    <t>Desempotrada y traslado de área de  Estantería Corriente 200x92x40 cm de seis bandejas.</t>
  </si>
  <si>
    <t>Suministro y aplicación de pintura vinilo tipo I (500 lavadas con certificado de calidad ICONTEC) color blanco a tres manos. Incluye protección del piso y elementos del mobiliario y todos los elementos necesarios para su correcta aplicación. Se pagarán vanos de ventanas y puertas por filos y guarda escobas.</t>
  </si>
  <si>
    <t>Suministro y aplicación de pintura vinilo tipo I (500 lavadas con certificado de calidad ICONTEC) color blanco a dos manos. Incluye protección del piso y elementos del mobiliario y todos los elementos necesarios para su correcta aplicación. Se pagarán vanos de ventanas y puertas por filos y guarda escobas.</t>
  </si>
  <si>
    <t>Suministro, instalación y resane de muros o techo bajo placa</t>
  </si>
  <si>
    <t>Suministro y aplicación de estuco sobre pañete bajo placa o muro</t>
  </si>
  <si>
    <t>Demolición de pintura y estuco existente bajo placa o muro</t>
  </si>
  <si>
    <t>Suministro y aplicación de estuco plástico sobre pañete bajo placa o muro</t>
  </si>
  <si>
    <t>Suministro y aplicación de Pintura tipo Koraza a dos manos. Incluye protección del piso y mobiliario y utilización de andamios.</t>
  </si>
  <si>
    <t>Suministro e instalación de cielorraso en PVC mate de 9 mm * 0,30 m de ancho tipo mexicano.  Incluye perfilería y transporte desde el almacén al sitio requerido.</t>
  </si>
  <si>
    <t>Desmonte canales o bajantes (incluye retiro)</t>
  </si>
  <si>
    <t>Demolición cielo falso estructura aluminio (incluye retiro)</t>
  </si>
  <si>
    <t>Demolición enchape cerámico (Incluye retiro)</t>
  </si>
  <si>
    <t>Demolición pañete (incluye retiro escombros)</t>
  </si>
  <si>
    <t>Demolición pañete bajo placa (incluye retiro escombros)</t>
  </si>
  <si>
    <t>Demolición piso granito pulido (incluye retiro de escombros)</t>
  </si>
  <si>
    <t>Demolición piso baldosa + mortero (incluye retiro de escombros)</t>
  </si>
  <si>
    <t xml:space="preserve">Lavada de fachada inc. Ácido muriático </t>
  </si>
  <si>
    <t>Pañete impermeabilizado 1:3</t>
  </si>
  <si>
    <t>Pañete liso bajo placa 1:4</t>
  </si>
  <si>
    <t xml:space="preserve">Pañete liso muros 1:4 </t>
  </si>
  <si>
    <t>Suministro e instalación de accesorio sifón en PVC 135 4"</t>
  </si>
  <si>
    <t>Suministro e instalación de bajante PVC 3"</t>
  </si>
  <si>
    <t>Adherente epóxico sikadur 32</t>
  </si>
  <si>
    <t>Impermeabilizante para muro tipo sika impermur o similar, incluye preparación de la superficie y raspado</t>
  </si>
  <si>
    <t>M</t>
  </si>
  <si>
    <t>Suministro e instalación de enchape en porcelana 56*56cm</t>
  </si>
  <si>
    <t>Alistado e impermeabilizado para teja de barro</t>
  </si>
  <si>
    <t>Suministro e instalación flanche en lámina, incluye cinta asfáltica y silicona</t>
  </si>
  <si>
    <t>Esmalte madera lineal 3 manos, incluye alistado de superficie</t>
  </si>
  <si>
    <t>Esmalte madera llena 3 manos, incluye alistado de superficie</t>
  </si>
  <si>
    <t>Esmalte marcos madera 3 manos, incluye alistado de superficie</t>
  </si>
  <si>
    <t>Esmalte marcos lámina 3 manos, incluye alistado de superficie</t>
  </si>
  <si>
    <t>Demolición cielo falso esterilla-adobe (incluye retiro)</t>
  </si>
  <si>
    <t>Desmonte cielo falso en madera (incluye retiro)</t>
  </si>
  <si>
    <r>
      <t xml:space="preserve">Demolición de pisos de concreto </t>
    </r>
    <r>
      <rPr>
        <sz val="11"/>
        <rFont val="Calibri"/>
        <family val="2"/>
      </rPr>
      <t>≤</t>
    </r>
    <r>
      <rPr>
        <sz val="10.55"/>
        <rFont val="Arial"/>
        <family val="2"/>
      </rPr>
      <t xml:space="preserve"> 10 cm</t>
    </r>
    <r>
      <rPr>
        <sz val="11"/>
        <rFont val="Arial"/>
        <family val="2"/>
      </rPr>
      <t xml:space="preserve"> (incluye retiro)</t>
    </r>
  </si>
  <si>
    <t>Desmonte cubierta teja de barro (incluye retiro)</t>
  </si>
  <si>
    <t>Desmonte cubierta teja de asbesto o asbesto cemento (incluye retiro)</t>
  </si>
  <si>
    <t>Objetivo: Contratar mediante el sistema de precios fijos unitarios la ejecución de reparaciones locativas menores y de mejoramiento y mantenimiento incluido el suministro de materiales o elementos necesarios, así como elementos eléctricos, hidráulicos y demás de acuerdo a la necesidad, en las sedes judiciales de los Circuitos Judiciales de Sogamoso, Ramiriquí, Miraflores, Guateque, Garagoa.</t>
  </si>
  <si>
    <t>SUBTOTAL</t>
  </si>
  <si>
    <t>ADMINISTRACIÓN</t>
  </si>
  <si>
    <t>IMPREVISTOS</t>
  </si>
  <si>
    <t>UTILIDAD</t>
  </si>
  <si>
    <t>IVA SOBRE UTILIDAD</t>
  </si>
  <si>
    <r>
      <t xml:space="preserve">PRECIO UNITARIO ESTIMADO  INCLUIDO IMPUESTOS DE LEY
ZONA CENTRO
</t>
    </r>
    <r>
      <rPr>
        <b/>
        <sz val="8"/>
        <rFont val="Arial"/>
        <family val="2"/>
      </rPr>
      <t>Cubre la atención de Sedes Judiciales ubicadas en los diferentes Municipios de las sedes judiciales de los Circuitos Judiciales de Sogamoso, Ramiriquí, Miraflores, Guateque, Garagoa.</t>
    </r>
  </si>
  <si>
    <t>PROMEDIO</t>
  </si>
  <si>
    <r>
      <t xml:space="preserve">PRECIO UNITARIO ESTIMADO  INCLUIDO IMPUESTOS DE LEY
ZONA OCCIDENTE
</t>
    </r>
    <r>
      <rPr>
        <b/>
        <sz val="8"/>
        <rFont val="Arial"/>
        <family val="2"/>
      </rPr>
      <t>Cubre la atención de Sedes Judiciales ubicadas en los diferentes Municipios de las sedes judiciales de los Circuitos Judiciales de Tunja, Chiquinquirá y Moniquirá.</t>
    </r>
  </si>
  <si>
    <t>NOTA 1: El valor de cada ítem, no puede superar el Presupuesto Oficial Estimado para el presente proceso de selección, incluyendo el AIU: Administración 22%, Imprevistos 2%, Utilidad 4%.
NOTA 2: Los costos de cada ítem incluirán la mano de obra, los materiales necesarios, equipos necesarios, transporte, tasas, impuestos y contribuciones, y todos los demás gastos inherentes a la ejecución de las actividades contempladas en el presente proceso de contratación. 
NOTA 3: Es de vital importancia que el proponente interesado conozca a su cargo y bajo su responsabilidad la totalidad de las sedes judiciales y su ubicación, para que pueda llevar a cabo una oferta acorde con las necesidades de la Entidad que garantice mantener las condiciones de calidad e idoneidad durante toda la ejecución del contrato. El Grupo de Mantenimiento del Área Administrativa a través del correo electrónico sgamboaa@cendoj.ramajudicial.gov.co puede suministrar la orientación necesaria para que tengan claridad sobre los trabajos a ejecutar antes de diligenciar su propuesta. Esta medida contribuye a reducir al máximo errores de valoración y de interpretación del trabajo a ejecutar.</t>
  </si>
  <si>
    <t>ANEXO 1. OFERTA ECONÓMICA</t>
  </si>
  <si>
    <r>
      <t xml:space="preserve">PRECIO UNITARIO ESTIMADO  INCLUIDO IMPUESTOS DE LEY
ZONA ORIENTE
</t>
    </r>
    <r>
      <rPr>
        <b/>
        <sz val="8"/>
        <rFont val="Arial"/>
        <family val="2"/>
      </rPr>
      <t>Cubre la atención de Sedes Judiciales ubicadas en los diferentes Municipios de las sedes judiciales de los Circuitos Judiciales de Duitama, Santa Rosa de Viterbo, Paz del Río, Soata, Socha y El Cocuy.</t>
    </r>
  </si>
  <si>
    <t>Demolición guarda escoba (Incluye retiro)</t>
  </si>
  <si>
    <t>Muro en dry wall 1/2" doble cara E=0,10M</t>
  </si>
  <si>
    <t>Muro en dry wall 1/2" doble cara E=0,12M</t>
  </si>
  <si>
    <t>Suministro e instalación lámina superar E=8mm</t>
  </si>
  <si>
    <t>Suministro e instalación de bajante de agua lluvia PVC 3"</t>
  </si>
  <si>
    <t>Suministro e instalación de bajante de agua lluvia PVC 4"</t>
  </si>
  <si>
    <t>Suministro e instalación persianas verticales en tela - Incluye retiro de la existente</t>
  </si>
  <si>
    <t>Suministro e instalación persianas verticales en PVC  - Incluye retiro de la existente</t>
  </si>
  <si>
    <t>Suministro e instalación persianas horizontales en PVC  - Incluye retiro de la existente</t>
  </si>
  <si>
    <t>Suministro e instalación persianas horizontales en madera  - Incluye retiro de la existente</t>
  </si>
  <si>
    <t>Suministro e instalación persiana de tela enrollable duo  - Incluye retiro de la existente</t>
  </si>
  <si>
    <t>Suministro e instalación persiana de tela enrollable Screen - Incluye retiro de la existente</t>
  </si>
  <si>
    <t>Suministro e instalación de enchape en porcelana Olimpia 20x20 o similar</t>
  </si>
  <si>
    <t>Suministro e instalación de guarda escoba granito</t>
  </si>
  <si>
    <t>Suministro e instalación de guarda escoba baldosín</t>
  </si>
  <si>
    <t>Suministro e instalación de guarda escoba baldosín de granito</t>
  </si>
  <si>
    <t>Suministro e instalación de guarda escoba vinisol 7cm</t>
  </si>
  <si>
    <t>Suministro e instalación de guarda escoba virola 8cm</t>
  </si>
  <si>
    <t>Suministro e instalación de guarda escoba en pino</t>
  </si>
  <si>
    <t>Suministro e instalación película frosted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</si>
</sst>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Verdana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1"/>
      <color theme="9"/>
      <name val="Arial"/>
      <family val="2"/>
    </font>
    <font>
      <sz val="9"/>
      <color theme="1"/>
      <name val="Arial"/>
      <family val="2"/>
    </font>
    <font>
      <sz val="8"/>
      <name val="Calibri"/>
      <family val="2"/>
      <scheme val="minor"/>
    </font>
    <font>
      <sz val="11"/>
      <name val="Calibri"/>
      <family val="2"/>
    </font>
    <font>
      <sz val="10.55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7" fillId="3" borderId="0" applyNumberFormat="0" applyBorder="0" applyProtection="0">
      <alignment horizontal="center" vertical="center"/>
    </xf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44" fontId="8" fillId="0" borderId="1" xfId="1" applyFont="1" applyFill="1" applyBorder="1"/>
    <xf numFmtId="49" fontId="8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/>
    </xf>
    <xf numFmtId="0" fontId="8" fillId="0" borderId="0" xfId="0" applyFont="1"/>
    <xf numFmtId="0" fontId="8" fillId="4" borderId="0" xfId="0" applyFont="1" applyFill="1"/>
    <xf numFmtId="0" fontId="9" fillId="0" borderId="0" xfId="0" applyFont="1"/>
    <xf numFmtId="0" fontId="10" fillId="0" borderId="0" xfId="0" applyFont="1"/>
    <xf numFmtId="0" fontId="3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3" fillId="5" borderId="0" xfId="0" applyFont="1" applyFill="1"/>
    <xf numFmtId="0" fontId="3" fillId="0" borderId="0" xfId="0" applyFont="1" applyAlignment="1"/>
    <xf numFmtId="0" fontId="3" fillId="0" borderId="0" xfId="0" applyFont="1" applyAlignment="1">
      <alignment wrapText="1"/>
    </xf>
    <xf numFmtId="49" fontId="8" fillId="0" borderId="1" xfId="0" applyNumberFormat="1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44" fontId="8" fillId="6" borderId="5" xfId="1" applyFont="1" applyFill="1" applyBorder="1"/>
    <xf numFmtId="44" fontId="8" fillId="6" borderId="7" xfId="0" applyNumberFormat="1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right" vertical="center"/>
    </xf>
    <xf numFmtId="44" fontId="6" fillId="6" borderId="0" xfId="0" applyNumberFormat="1" applyFont="1" applyFill="1"/>
    <xf numFmtId="9" fontId="8" fillId="6" borderId="1" xfId="3" applyFont="1" applyFill="1" applyBorder="1" applyAlignment="1">
      <alignment horizontal="center"/>
    </xf>
    <xf numFmtId="9" fontId="8" fillId="6" borderId="11" xfId="3" applyFont="1" applyFill="1" applyBorder="1" applyAlignment="1">
      <alignment horizontal="center"/>
    </xf>
    <xf numFmtId="44" fontId="8" fillId="6" borderId="11" xfId="3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2" applyFont="1" applyFill="1" applyBorder="1" applyAlignment="1" applyProtection="1">
      <alignment horizontal="center" vertical="center" wrapText="1"/>
    </xf>
    <xf numFmtId="0" fontId="16" fillId="7" borderId="1" xfId="2" applyFont="1" applyFill="1" applyBorder="1" applyAlignment="1" applyProtection="1">
      <alignment horizontal="center" vertical="center" wrapText="1"/>
    </xf>
    <xf numFmtId="0" fontId="8" fillId="6" borderId="1" xfId="3" applyNumberFormat="1" applyFont="1" applyFill="1" applyBorder="1" applyAlignment="1">
      <alignment horizontal="center" vertical="center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8" fillId="0" borderId="2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8" fillId="7" borderId="5" xfId="0" applyFont="1" applyFill="1" applyBorder="1" applyAlignment="1">
      <alignment horizontal="right" vertical="center"/>
    </xf>
    <xf numFmtId="0" fontId="8" fillId="7" borderId="6" xfId="0" applyFont="1" applyFill="1" applyBorder="1" applyAlignment="1">
      <alignment horizontal="right" vertical="center"/>
    </xf>
    <xf numFmtId="0" fontId="8" fillId="7" borderId="7" xfId="0" applyFont="1" applyFill="1" applyBorder="1" applyAlignment="1">
      <alignment horizontal="right" vertical="center"/>
    </xf>
    <xf numFmtId="44" fontId="19" fillId="5" borderId="3" xfId="0" applyNumberFormat="1" applyFont="1" applyFill="1" applyBorder="1" applyAlignment="1">
      <alignment horizontal="center" vertical="center"/>
    </xf>
    <xf numFmtId="44" fontId="19" fillId="5" borderId="4" xfId="0" applyNumberFormat="1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right" vertical="center"/>
    </xf>
    <xf numFmtId="0" fontId="20" fillId="5" borderId="6" xfId="0" applyFont="1" applyFill="1" applyBorder="1" applyAlignment="1">
      <alignment horizontal="right" vertical="center"/>
    </xf>
    <xf numFmtId="0" fontId="1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right" vertical="center"/>
    </xf>
    <xf numFmtId="0" fontId="6" fillId="7" borderId="6" xfId="0" applyFont="1" applyFill="1" applyBorder="1" applyAlignment="1">
      <alignment horizontal="right" vertical="center"/>
    </xf>
    <xf numFmtId="0" fontId="6" fillId="7" borderId="7" xfId="0" applyFont="1" applyFill="1" applyBorder="1" applyAlignment="1">
      <alignment horizontal="right" vertical="center"/>
    </xf>
    <xf numFmtId="0" fontId="6" fillId="7" borderId="5" xfId="2" applyFont="1" applyFill="1" applyBorder="1" applyAlignment="1" applyProtection="1">
      <alignment horizontal="center" vertical="center" wrapText="1"/>
    </xf>
    <xf numFmtId="0" fontId="6" fillId="7" borderId="10" xfId="2" applyFont="1" applyFill="1" applyBorder="1" applyAlignment="1" applyProtection="1">
      <alignment horizontal="center" vertical="center" wrapText="1"/>
    </xf>
  </cellXfs>
  <cellStyles count="4">
    <cellStyle name="HeaderStyle" xfId="2" xr:uid="{22FCA645-E8B4-4CFE-956A-8F2C57C7437F}"/>
    <cellStyle name="Moneda" xfId="1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188516</xdr:colOff>
      <xdr:row>0</xdr:row>
      <xdr:rowOff>89298</xdr:rowOff>
    </xdr:from>
    <xdr:to>
      <xdr:col>2</xdr:col>
      <xdr:colOff>2245825</xdr:colOff>
      <xdr:row>0</xdr:row>
      <xdr:rowOff>863203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37E6B0C-9717-42F5-B115-645F62165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89298"/>
          <a:ext cx="2910591" cy="773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2C125-52BD-4B24-8BFC-7BF808F47823}">
  <sheetPr>
    <pageSetUpPr fitToPage="1"/>
  </sheetPr>
  <dimension ref="A1:J347"/>
  <sheetViews>
    <sheetView tabSelected="1" view="pageBreakPreview" topLeftCell="D327" zoomScaleNormal="100" zoomScaleSheetLayoutView="100" workbookViewId="0">
      <selection activeCell="K338" sqref="K338"/>
    </sheetView>
  </sheetViews>
  <sheetFormatPr baseColWidth="10" defaultColWidth="11.42578125" defaultRowHeight="14.25" x14ac:dyDescent="0.2"/>
  <cols>
    <col min="1" max="1" width="11.42578125" style="1"/>
    <col min="2" max="2" width="12.85546875" style="1" customWidth="1"/>
    <col min="3" max="3" width="78.140625" style="15" customWidth="1"/>
    <col min="4" max="4" width="20.42578125" style="1" customWidth="1"/>
    <col min="5" max="5" width="15.85546875" style="12" customWidth="1"/>
    <col min="6" max="8" width="54.5703125" style="1" customWidth="1"/>
    <col min="9" max="9" width="8.7109375" style="1" customWidth="1"/>
    <col min="10" max="10" width="21" style="12" customWidth="1"/>
    <col min="11" max="11" width="72.42578125" style="1" customWidth="1"/>
    <col min="12" max="16384" width="11.42578125" style="1"/>
  </cols>
  <sheetData>
    <row r="1" spans="2:10" ht="72.75" customHeight="1" x14ac:dyDescent="0.2">
      <c r="B1" s="45" t="s">
        <v>332</v>
      </c>
      <c r="C1" s="45"/>
      <c r="D1" s="45"/>
      <c r="E1" s="45"/>
      <c r="F1" s="45"/>
      <c r="G1" s="45"/>
      <c r="H1" s="45"/>
      <c r="I1" s="45"/>
      <c r="J1" s="45"/>
    </row>
    <row r="2" spans="2:10" ht="95.25" customHeight="1" x14ac:dyDescent="0.2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2:10" ht="40.5" customHeight="1" x14ac:dyDescent="0.2">
      <c r="B3" s="47" t="s">
        <v>322</v>
      </c>
      <c r="C3" s="47"/>
      <c r="D3" s="47"/>
      <c r="E3" s="47"/>
      <c r="F3" s="47"/>
      <c r="G3" s="47"/>
      <c r="H3" s="47"/>
      <c r="I3" s="47"/>
      <c r="J3" s="47"/>
    </row>
    <row r="4" spans="2:10" ht="26.25" customHeight="1" x14ac:dyDescent="0.2">
      <c r="B4" s="48" t="s">
        <v>1</v>
      </c>
      <c r="C4" s="49"/>
      <c r="D4" s="49"/>
      <c r="E4" s="49"/>
      <c r="F4" s="49"/>
      <c r="G4" s="49"/>
      <c r="H4" s="49"/>
      <c r="I4" s="49"/>
      <c r="J4" s="49"/>
    </row>
    <row r="5" spans="2:10" ht="78" customHeight="1" x14ac:dyDescent="0.2">
      <c r="B5" s="27" t="s">
        <v>2</v>
      </c>
      <c r="C5" s="27" t="s">
        <v>3</v>
      </c>
      <c r="D5" s="28" t="s">
        <v>4</v>
      </c>
      <c r="E5" s="29" t="s">
        <v>5</v>
      </c>
      <c r="F5" s="30" t="s">
        <v>328</v>
      </c>
      <c r="G5" s="30" t="s">
        <v>333</v>
      </c>
      <c r="H5" s="30" t="s">
        <v>330</v>
      </c>
      <c r="I5" s="53" t="s">
        <v>329</v>
      </c>
      <c r="J5" s="54"/>
    </row>
    <row r="6" spans="2:10" x14ac:dyDescent="0.2">
      <c r="B6" s="2">
        <v>1</v>
      </c>
      <c r="C6" s="3" t="s">
        <v>294</v>
      </c>
      <c r="D6" s="4" t="s">
        <v>9</v>
      </c>
      <c r="E6" s="2">
        <v>1</v>
      </c>
      <c r="F6" s="5"/>
      <c r="G6" s="5"/>
      <c r="H6" s="5"/>
      <c r="I6" s="20"/>
      <c r="J6" s="21" t="e">
        <f>ROUND(AVERAGE(F6:H6),0)</f>
        <v>#DIV/0!</v>
      </c>
    </row>
    <row r="7" spans="2:10" x14ac:dyDescent="0.2">
      <c r="B7" s="2">
        <v>2</v>
      </c>
      <c r="C7" s="3" t="s">
        <v>317</v>
      </c>
      <c r="D7" s="4" t="s">
        <v>66</v>
      </c>
      <c r="E7" s="2">
        <v>1</v>
      </c>
      <c r="F7" s="5"/>
      <c r="G7" s="5"/>
      <c r="H7" s="5"/>
      <c r="I7" s="20"/>
      <c r="J7" s="21" t="e">
        <f t="shared" ref="J7:J70" si="0">ROUND(AVERAGE(F7:H7),0)</f>
        <v>#DIV/0!</v>
      </c>
    </row>
    <row r="8" spans="2:10" x14ac:dyDescent="0.2">
      <c r="B8" s="2">
        <v>3</v>
      </c>
      <c r="C8" s="3" t="s">
        <v>318</v>
      </c>
      <c r="D8" s="4" t="s">
        <v>66</v>
      </c>
      <c r="E8" s="2">
        <v>1</v>
      </c>
      <c r="F8" s="5"/>
      <c r="G8" s="5"/>
      <c r="H8" s="5"/>
      <c r="I8" s="20"/>
      <c r="J8" s="21" t="e">
        <f t="shared" si="0"/>
        <v>#DIV/0!</v>
      </c>
    </row>
    <row r="9" spans="2:10" x14ac:dyDescent="0.2">
      <c r="B9" s="2">
        <v>4</v>
      </c>
      <c r="C9" s="3" t="s">
        <v>295</v>
      </c>
      <c r="D9" s="4" t="s">
        <v>66</v>
      </c>
      <c r="E9" s="2">
        <v>1</v>
      </c>
      <c r="F9" s="5"/>
      <c r="G9" s="5"/>
      <c r="H9" s="5"/>
      <c r="I9" s="20"/>
      <c r="J9" s="21" t="e">
        <f t="shared" si="0"/>
        <v>#DIV/0!</v>
      </c>
    </row>
    <row r="10" spans="2:10" ht="15" x14ac:dyDescent="0.2">
      <c r="B10" s="2">
        <v>5</v>
      </c>
      <c r="C10" s="3" t="s">
        <v>319</v>
      </c>
      <c r="D10" s="4" t="s">
        <v>66</v>
      </c>
      <c r="E10" s="2">
        <v>1</v>
      </c>
      <c r="F10" s="5"/>
      <c r="G10" s="5"/>
      <c r="H10" s="5"/>
      <c r="I10" s="20"/>
      <c r="J10" s="21" t="e">
        <f t="shared" si="0"/>
        <v>#DIV/0!</v>
      </c>
    </row>
    <row r="11" spans="2:10" x14ac:dyDescent="0.2">
      <c r="B11" s="2">
        <v>6</v>
      </c>
      <c r="C11" s="3" t="s">
        <v>158</v>
      </c>
      <c r="D11" s="4" t="s">
        <v>66</v>
      </c>
      <c r="E11" s="2">
        <v>1</v>
      </c>
      <c r="F11" s="5"/>
      <c r="G11" s="5"/>
      <c r="H11" s="5"/>
      <c r="I11" s="20"/>
      <c r="J11" s="21" t="e">
        <f t="shared" si="0"/>
        <v>#DIV/0!</v>
      </c>
    </row>
    <row r="12" spans="2:10" x14ac:dyDescent="0.2">
      <c r="B12" s="2">
        <v>7</v>
      </c>
      <c r="C12" s="3" t="s">
        <v>296</v>
      </c>
      <c r="D12" s="4" t="s">
        <v>66</v>
      </c>
      <c r="E12" s="2">
        <v>1</v>
      </c>
      <c r="F12" s="5"/>
      <c r="G12" s="5"/>
      <c r="H12" s="5"/>
      <c r="I12" s="20"/>
      <c r="J12" s="21" t="e">
        <f t="shared" si="0"/>
        <v>#DIV/0!</v>
      </c>
    </row>
    <row r="13" spans="2:10" x14ac:dyDescent="0.2">
      <c r="B13" s="2">
        <v>8</v>
      </c>
      <c r="C13" s="3" t="s">
        <v>334</v>
      </c>
      <c r="D13" s="4" t="s">
        <v>9</v>
      </c>
      <c r="E13" s="2">
        <v>1</v>
      </c>
      <c r="F13" s="5"/>
      <c r="G13" s="5"/>
      <c r="H13" s="5"/>
      <c r="I13" s="20"/>
      <c r="J13" s="21" t="e">
        <f t="shared" si="0"/>
        <v>#DIV/0!</v>
      </c>
    </row>
    <row r="14" spans="2:10" x14ac:dyDescent="0.2">
      <c r="B14" s="2">
        <v>9</v>
      </c>
      <c r="C14" s="3" t="s">
        <v>297</v>
      </c>
      <c r="D14" s="4" t="s">
        <v>66</v>
      </c>
      <c r="E14" s="2">
        <v>1</v>
      </c>
      <c r="F14" s="5"/>
      <c r="G14" s="5"/>
      <c r="H14" s="5"/>
      <c r="I14" s="20"/>
      <c r="J14" s="21" t="e">
        <f t="shared" si="0"/>
        <v>#DIV/0!</v>
      </c>
    </row>
    <row r="15" spans="2:10" x14ac:dyDescent="0.2">
      <c r="B15" s="2">
        <v>10</v>
      </c>
      <c r="C15" s="3" t="s">
        <v>298</v>
      </c>
      <c r="D15" s="4" t="s">
        <v>66</v>
      </c>
      <c r="E15" s="2">
        <v>1</v>
      </c>
      <c r="F15" s="5"/>
      <c r="G15" s="5"/>
      <c r="H15" s="5"/>
      <c r="I15" s="20"/>
      <c r="J15" s="21" t="e">
        <f t="shared" si="0"/>
        <v>#DIV/0!</v>
      </c>
    </row>
    <row r="16" spans="2:10" x14ac:dyDescent="0.2">
      <c r="B16" s="2">
        <v>11</v>
      </c>
      <c r="C16" s="3" t="s">
        <v>300</v>
      </c>
      <c r="D16" s="4" t="s">
        <v>66</v>
      </c>
      <c r="E16" s="2">
        <v>1</v>
      </c>
      <c r="F16" s="5"/>
      <c r="G16" s="5"/>
      <c r="H16" s="5"/>
      <c r="I16" s="20"/>
      <c r="J16" s="21" t="e">
        <f t="shared" si="0"/>
        <v>#DIV/0!</v>
      </c>
    </row>
    <row r="17" spans="2:10" x14ac:dyDescent="0.2">
      <c r="B17" s="2">
        <v>12</v>
      </c>
      <c r="C17" s="3" t="s">
        <v>299</v>
      </c>
      <c r="D17" s="4" t="s">
        <v>66</v>
      </c>
      <c r="E17" s="2">
        <v>1</v>
      </c>
      <c r="F17" s="5"/>
      <c r="G17" s="5"/>
      <c r="H17" s="5"/>
      <c r="I17" s="20"/>
      <c r="J17" s="21" t="e">
        <f t="shared" si="0"/>
        <v>#DIV/0!</v>
      </c>
    </row>
    <row r="18" spans="2:10" x14ac:dyDescent="0.2">
      <c r="B18" s="2">
        <v>13</v>
      </c>
      <c r="C18" s="3" t="s">
        <v>320</v>
      </c>
      <c r="D18" s="4" t="s">
        <v>66</v>
      </c>
      <c r="E18" s="2">
        <v>1</v>
      </c>
      <c r="F18" s="5"/>
      <c r="G18" s="5"/>
      <c r="H18" s="5"/>
      <c r="I18" s="20"/>
      <c r="J18" s="21" t="e">
        <f t="shared" si="0"/>
        <v>#DIV/0!</v>
      </c>
    </row>
    <row r="19" spans="2:10" x14ac:dyDescent="0.2">
      <c r="B19" s="2">
        <v>14</v>
      </c>
      <c r="C19" s="3" t="s">
        <v>321</v>
      </c>
      <c r="D19" s="4" t="s">
        <v>66</v>
      </c>
      <c r="E19" s="2">
        <v>1</v>
      </c>
      <c r="F19" s="5"/>
      <c r="G19" s="5"/>
      <c r="H19" s="5"/>
      <c r="I19" s="20"/>
      <c r="J19" s="21" t="e">
        <f t="shared" si="0"/>
        <v>#DIV/0!</v>
      </c>
    </row>
    <row r="20" spans="2:10" x14ac:dyDescent="0.2">
      <c r="B20" s="2">
        <v>15</v>
      </c>
      <c r="C20" s="3" t="s">
        <v>301</v>
      </c>
      <c r="D20" s="4" t="s">
        <v>66</v>
      </c>
      <c r="E20" s="2">
        <v>1</v>
      </c>
      <c r="F20" s="5"/>
      <c r="G20" s="5"/>
      <c r="H20" s="5"/>
      <c r="I20" s="20"/>
      <c r="J20" s="21" t="e">
        <f t="shared" si="0"/>
        <v>#DIV/0!</v>
      </c>
    </row>
    <row r="21" spans="2:10" x14ac:dyDescent="0.2">
      <c r="B21" s="2">
        <v>16</v>
      </c>
      <c r="C21" s="3" t="s">
        <v>335</v>
      </c>
      <c r="D21" s="4" t="s">
        <v>66</v>
      </c>
      <c r="E21" s="2">
        <v>1</v>
      </c>
      <c r="F21" s="5"/>
      <c r="G21" s="5"/>
      <c r="H21" s="5"/>
      <c r="I21" s="20"/>
      <c r="J21" s="21" t="e">
        <f t="shared" si="0"/>
        <v>#DIV/0!</v>
      </c>
    </row>
    <row r="22" spans="2:10" x14ac:dyDescent="0.2">
      <c r="B22" s="2">
        <v>17</v>
      </c>
      <c r="C22" s="3" t="s">
        <v>336</v>
      </c>
      <c r="D22" s="4" t="s">
        <v>66</v>
      </c>
      <c r="E22" s="2">
        <v>1</v>
      </c>
      <c r="F22" s="5"/>
      <c r="G22" s="5"/>
      <c r="H22" s="5"/>
      <c r="I22" s="20"/>
      <c r="J22" s="21" t="e">
        <f t="shared" si="0"/>
        <v>#DIV/0!</v>
      </c>
    </row>
    <row r="23" spans="2:10" x14ac:dyDescent="0.2">
      <c r="B23" s="2">
        <v>18</v>
      </c>
      <c r="C23" s="3" t="s">
        <v>337</v>
      </c>
      <c r="D23" s="4" t="s">
        <v>66</v>
      </c>
      <c r="E23" s="2">
        <v>1</v>
      </c>
      <c r="F23" s="5"/>
      <c r="G23" s="5"/>
      <c r="H23" s="5"/>
      <c r="I23" s="20"/>
      <c r="J23" s="21" t="e">
        <f t="shared" si="0"/>
        <v>#DIV/0!</v>
      </c>
    </row>
    <row r="24" spans="2:10" ht="28.5" x14ac:dyDescent="0.2">
      <c r="B24" s="2">
        <v>19</v>
      </c>
      <c r="C24" s="3" t="s">
        <v>6</v>
      </c>
      <c r="D24" s="4" t="s">
        <v>7</v>
      </c>
      <c r="E24" s="2">
        <v>1</v>
      </c>
      <c r="F24" s="5"/>
      <c r="G24" s="5"/>
      <c r="H24" s="5"/>
      <c r="I24" s="20"/>
      <c r="J24" s="21" t="e">
        <f t="shared" si="0"/>
        <v>#DIV/0!</v>
      </c>
    </row>
    <row r="25" spans="2:10" ht="42.75" x14ac:dyDescent="0.2">
      <c r="B25" s="2">
        <v>20</v>
      </c>
      <c r="C25" s="3" t="s">
        <v>8</v>
      </c>
      <c r="D25" s="4" t="s">
        <v>9</v>
      </c>
      <c r="E25" s="2">
        <v>1</v>
      </c>
      <c r="F25" s="5"/>
      <c r="G25" s="5"/>
      <c r="H25" s="5"/>
      <c r="I25" s="20"/>
      <c r="J25" s="21" t="e">
        <f t="shared" si="0"/>
        <v>#DIV/0!</v>
      </c>
    </row>
    <row r="26" spans="2:10" ht="42.75" x14ac:dyDescent="0.2">
      <c r="B26" s="2">
        <v>21</v>
      </c>
      <c r="C26" s="3" t="s">
        <v>10</v>
      </c>
      <c r="D26" s="4" t="s">
        <v>9</v>
      </c>
      <c r="E26" s="2">
        <v>1</v>
      </c>
      <c r="F26" s="5"/>
      <c r="G26" s="5"/>
      <c r="H26" s="5"/>
      <c r="I26" s="20"/>
      <c r="J26" s="21" t="e">
        <f t="shared" si="0"/>
        <v>#DIV/0!</v>
      </c>
    </row>
    <row r="27" spans="2:10" ht="42.75" x14ac:dyDescent="0.2">
      <c r="B27" s="2">
        <v>22</v>
      </c>
      <c r="C27" s="3" t="s">
        <v>11</v>
      </c>
      <c r="D27" s="4" t="s">
        <v>9</v>
      </c>
      <c r="E27" s="2">
        <v>1</v>
      </c>
      <c r="F27" s="5"/>
      <c r="G27" s="5"/>
      <c r="H27" s="5"/>
      <c r="I27" s="20"/>
      <c r="J27" s="21" t="e">
        <f t="shared" si="0"/>
        <v>#DIV/0!</v>
      </c>
    </row>
    <row r="28" spans="2:10" ht="28.5" x14ac:dyDescent="0.2">
      <c r="B28" s="2">
        <v>23</v>
      </c>
      <c r="C28" s="6" t="s">
        <v>12</v>
      </c>
      <c r="D28" s="4" t="s">
        <v>9</v>
      </c>
      <c r="E28" s="2">
        <v>1</v>
      </c>
      <c r="F28" s="5"/>
      <c r="G28" s="5"/>
      <c r="H28" s="5"/>
      <c r="I28" s="20"/>
      <c r="J28" s="21" t="e">
        <f t="shared" si="0"/>
        <v>#DIV/0!</v>
      </c>
    </row>
    <row r="29" spans="2:10" ht="42.75" x14ac:dyDescent="0.2">
      <c r="B29" s="2">
        <v>24</v>
      </c>
      <c r="C29" s="3" t="s">
        <v>13</v>
      </c>
      <c r="D29" s="4" t="s">
        <v>9</v>
      </c>
      <c r="E29" s="2">
        <v>1</v>
      </c>
      <c r="F29" s="5"/>
      <c r="G29" s="5"/>
      <c r="H29" s="5"/>
      <c r="I29" s="20"/>
      <c r="J29" s="21" t="e">
        <f t="shared" si="0"/>
        <v>#DIV/0!</v>
      </c>
    </row>
    <row r="30" spans="2:10" x14ac:dyDescent="0.2">
      <c r="B30" s="2">
        <v>25</v>
      </c>
      <c r="C30" s="3" t="s">
        <v>14</v>
      </c>
      <c r="D30" s="4" t="s">
        <v>7</v>
      </c>
      <c r="E30" s="2">
        <v>1</v>
      </c>
      <c r="F30" s="5"/>
      <c r="G30" s="5"/>
      <c r="H30" s="5"/>
      <c r="I30" s="20"/>
      <c r="J30" s="21" t="e">
        <f t="shared" si="0"/>
        <v>#DIV/0!</v>
      </c>
    </row>
    <row r="31" spans="2:10" ht="28.5" x14ac:dyDescent="0.2">
      <c r="B31" s="2">
        <v>26</v>
      </c>
      <c r="C31" s="6" t="s">
        <v>15</v>
      </c>
      <c r="D31" s="4" t="s">
        <v>7</v>
      </c>
      <c r="E31" s="2">
        <v>1</v>
      </c>
      <c r="F31" s="5"/>
      <c r="G31" s="5"/>
      <c r="H31" s="5"/>
      <c r="I31" s="20"/>
      <c r="J31" s="21" t="e">
        <f t="shared" si="0"/>
        <v>#DIV/0!</v>
      </c>
    </row>
    <row r="32" spans="2:10" ht="42.75" x14ac:dyDescent="0.2">
      <c r="B32" s="2">
        <v>27</v>
      </c>
      <c r="C32" s="6" t="s">
        <v>16</v>
      </c>
      <c r="D32" s="4" t="s">
        <v>7</v>
      </c>
      <c r="E32" s="2">
        <v>1</v>
      </c>
      <c r="F32" s="5"/>
      <c r="G32" s="5"/>
      <c r="H32" s="5"/>
      <c r="I32" s="20"/>
      <c r="J32" s="21" t="e">
        <f t="shared" si="0"/>
        <v>#DIV/0!</v>
      </c>
    </row>
    <row r="33" spans="2:10" x14ac:dyDescent="0.2">
      <c r="B33" s="2">
        <v>28</v>
      </c>
      <c r="C33" s="7" t="s">
        <v>17</v>
      </c>
      <c r="D33" s="4" t="s">
        <v>7</v>
      </c>
      <c r="E33" s="2">
        <v>1</v>
      </c>
      <c r="F33" s="5"/>
      <c r="G33" s="5"/>
      <c r="H33" s="5"/>
      <c r="I33" s="20"/>
      <c r="J33" s="21" t="e">
        <f t="shared" si="0"/>
        <v>#DIV/0!</v>
      </c>
    </row>
    <row r="34" spans="2:10" x14ac:dyDescent="0.2">
      <c r="B34" s="2">
        <v>29</v>
      </c>
      <c r="C34" s="3" t="s">
        <v>18</v>
      </c>
      <c r="D34" s="2" t="s">
        <v>7</v>
      </c>
      <c r="E34" s="2">
        <v>1</v>
      </c>
      <c r="F34" s="5"/>
      <c r="G34" s="5"/>
      <c r="H34" s="5"/>
      <c r="I34" s="20"/>
      <c r="J34" s="21" t="e">
        <f t="shared" si="0"/>
        <v>#DIV/0!</v>
      </c>
    </row>
    <row r="35" spans="2:10" ht="28.5" x14ac:dyDescent="0.2">
      <c r="B35" s="2">
        <v>30</v>
      </c>
      <c r="C35" s="3" t="s">
        <v>19</v>
      </c>
      <c r="D35" s="2" t="s">
        <v>7</v>
      </c>
      <c r="E35" s="2">
        <v>1</v>
      </c>
      <c r="F35" s="5"/>
      <c r="G35" s="5"/>
      <c r="H35" s="5"/>
      <c r="I35" s="20"/>
      <c r="J35" s="21" t="e">
        <f t="shared" si="0"/>
        <v>#DIV/0!</v>
      </c>
    </row>
    <row r="36" spans="2:10" ht="28.5" x14ac:dyDescent="0.2">
      <c r="B36" s="2">
        <v>31</v>
      </c>
      <c r="C36" s="3" t="s">
        <v>20</v>
      </c>
      <c r="D36" s="2" t="s">
        <v>9</v>
      </c>
      <c r="E36" s="2">
        <v>1</v>
      </c>
      <c r="F36" s="5"/>
      <c r="G36" s="5"/>
      <c r="H36" s="5"/>
      <c r="I36" s="20"/>
      <c r="J36" s="21" t="e">
        <f t="shared" si="0"/>
        <v>#DIV/0!</v>
      </c>
    </row>
    <row r="37" spans="2:10" ht="28.5" x14ac:dyDescent="0.2">
      <c r="B37" s="2">
        <v>32</v>
      </c>
      <c r="C37" s="3" t="s">
        <v>21</v>
      </c>
      <c r="D37" s="4" t="s">
        <v>9</v>
      </c>
      <c r="E37" s="2">
        <v>1</v>
      </c>
      <c r="F37" s="5"/>
      <c r="G37" s="5"/>
      <c r="H37" s="5"/>
      <c r="I37" s="20"/>
      <c r="J37" s="21" t="e">
        <f t="shared" si="0"/>
        <v>#DIV/0!</v>
      </c>
    </row>
    <row r="38" spans="2:10" ht="28.5" x14ac:dyDescent="0.2">
      <c r="B38" s="2">
        <v>33</v>
      </c>
      <c r="C38" s="3" t="s">
        <v>22</v>
      </c>
      <c r="D38" s="4" t="s">
        <v>9</v>
      </c>
      <c r="E38" s="2">
        <v>1</v>
      </c>
      <c r="F38" s="5"/>
      <c r="G38" s="5"/>
      <c r="H38" s="5"/>
      <c r="I38" s="20"/>
      <c r="J38" s="21" t="e">
        <f t="shared" si="0"/>
        <v>#DIV/0!</v>
      </c>
    </row>
    <row r="39" spans="2:10" ht="28.5" x14ac:dyDescent="0.2">
      <c r="B39" s="2">
        <v>34</v>
      </c>
      <c r="C39" s="3" t="s">
        <v>22</v>
      </c>
      <c r="D39" s="4" t="s">
        <v>9</v>
      </c>
      <c r="E39" s="2">
        <v>1</v>
      </c>
      <c r="F39" s="5"/>
      <c r="G39" s="5"/>
      <c r="H39" s="5"/>
      <c r="I39" s="20"/>
      <c r="J39" s="21" t="e">
        <f t="shared" si="0"/>
        <v>#DIV/0!</v>
      </c>
    </row>
    <row r="40" spans="2:10" ht="28.5" x14ac:dyDescent="0.2">
      <c r="B40" s="2">
        <v>35</v>
      </c>
      <c r="C40" s="3" t="s">
        <v>23</v>
      </c>
      <c r="D40" s="4" t="s">
        <v>9</v>
      </c>
      <c r="E40" s="2">
        <v>1</v>
      </c>
      <c r="F40" s="5"/>
      <c r="G40" s="5"/>
      <c r="H40" s="5"/>
      <c r="I40" s="20"/>
      <c r="J40" s="21" t="e">
        <f t="shared" si="0"/>
        <v>#DIV/0!</v>
      </c>
    </row>
    <row r="41" spans="2:10" ht="28.5" x14ac:dyDescent="0.2">
      <c r="B41" s="2">
        <v>36</v>
      </c>
      <c r="C41" s="3" t="s">
        <v>24</v>
      </c>
      <c r="D41" s="4" t="s">
        <v>9</v>
      </c>
      <c r="E41" s="2">
        <v>1</v>
      </c>
      <c r="F41" s="5"/>
      <c r="G41" s="5"/>
      <c r="H41" s="5"/>
      <c r="I41" s="20"/>
      <c r="J41" s="21" t="e">
        <f t="shared" si="0"/>
        <v>#DIV/0!</v>
      </c>
    </row>
    <row r="42" spans="2:10" ht="28.5" x14ac:dyDescent="0.2">
      <c r="B42" s="2">
        <v>37</v>
      </c>
      <c r="C42" s="6" t="s">
        <v>25</v>
      </c>
      <c r="D42" s="4" t="s">
        <v>9</v>
      </c>
      <c r="E42" s="2">
        <v>1</v>
      </c>
      <c r="F42" s="5"/>
      <c r="G42" s="5"/>
      <c r="H42" s="5"/>
      <c r="I42" s="20"/>
      <c r="J42" s="21" t="e">
        <f t="shared" si="0"/>
        <v>#DIV/0!</v>
      </c>
    </row>
    <row r="43" spans="2:10" x14ac:dyDescent="0.2">
      <c r="B43" s="2">
        <v>38</v>
      </c>
      <c r="C43" s="3" t="s">
        <v>26</v>
      </c>
      <c r="D43" s="4" t="s">
        <v>9</v>
      </c>
      <c r="E43" s="2">
        <v>1</v>
      </c>
      <c r="F43" s="5"/>
      <c r="G43" s="5"/>
      <c r="H43" s="5"/>
      <c r="I43" s="20"/>
      <c r="J43" s="21" t="e">
        <f t="shared" si="0"/>
        <v>#DIV/0!</v>
      </c>
    </row>
    <row r="44" spans="2:10" ht="28.5" x14ac:dyDescent="0.2">
      <c r="B44" s="2">
        <v>39</v>
      </c>
      <c r="C44" s="6" t="s">
        <v>27</v>
      </c>
      <c r="D44" s="4" t="s">
        <v>9</v>
      </c>
      <c r="E44" s="2">
        <v>1</v>
      </c>
      <c r="F44" s="5"/>
      <c r="G44" s="5"/>
      <c r="H44" s="5"/>
      <c r="I44" s="20"/>
      <c r="J44" s="21" t="e">
        <f t="shared" si="0"/>
        <v>#DIV/0!</v>
      </c>
    </row>
    <row r="45" spans="2:10" x14ac:dyDescent="0.2">
      <c r="B45" s="2">
        <v>40</v>
      </c>
      <c r="C45" s="3" t="s">
        <v>28</v>
      </c>
      <c r="D45" s="4" t="s">
        <v>7</v>
      </c>
      <c r="E45" s="2">
        <v>1</v>
      </c>
      <c r="F45" s="5"/>
      <c r="G45" s="5"/>
      <c r="H45" s="5"/>
      <c r="I45" s="20"/>
      <c r="J45" s="21" t="e">
        <f t="shared" si="0"/>
        <v>#DIV/0!</v>
      </c>
    </row>
    <row r="46" spans="2:10" x14ac:dyDescent="0.2">
      <c r="B46" s="2">
        <v>41</v>
      </c>
      <c r="C46" s="3" t="s">
        <v>29</v>
      </c>
      <c r="D46" s="4" t="s">
        <v>7</v>
      </c>
      <c r="E46" s="2">
        <v>1</v>
      </c>
      <c r="F46" s="5"/>
      <c r="G46" s="5"/>
      <c r="H46" s="5"/>
      <c r="I46" s="20"/>
      <c r="J46" s="21" t="e">
        <f t="shared" si="0"/>
        <v>#DIV/0!</v>
      </c>
    </row>
    <row r="47" spans="2:10" x14ac:dyDescent="0.2">
      <c r="B47" s="2">
        <v>42</v>
      </c>
      <c r="C47" s="7" t="s">
        <v>30</v>
      </c>
      <c r="D47" s="4" t="s">
        <v>7</v>
      </c>
      <c r="E47" s="2">
        <v>1</v>
      </c>
      <c r="F47" s="5"/>
      <c r="G47" s="5"/>
      <c r="H47" s="5"/>
      <c r="I47" s="20"/>
      <c r="J47" s="21" t="e">
        <f t="shared" si="0"/>
        <v>#DIV/0!</v>
      </c>
    </row>
    <row r="48" spans="2:10" x14ac:dyDescent="0.2">
      <c r="B48" s="2">
        <v>43</v>
      </c>
      <c r="C48" s="7" t="s">
        <v>31</v>
      </c>
      <c r="D48" s="4" t="s">
        <v>7</v>
      </c>
      <c r="E48" s="2">
        <v>1</v>
      </c>
      <c r="F48" s="5"/>
      <c r="G48" s="5"/>
      <c r="H48" s="5"/>
      <c r="I48" s="20"/>
      <c r="J48" s="21" t="e">
        <f t="shared" si="0"/>
        <v>#DIV/0!</v>
      </c>
    </row>
    <row r="49" spans="1:10" s="14" customFormat="1" x14ac:dyDescent="0.2">
      <c r="B49" s="2">
        <v>44</v>
      </c>
      <c r="C49" s="19" t="s">
        <v>263</v>
      </c>
      <c r="D49" s="13" t="s">
        <v>9</v>
      </c>
      <c r="E49" s="18">
        <v>1</v>
      </c>
      <c r="F49" s="5"/>
      <c r="G49" s="5"/>
      <c r="H49" s="5"/>
      <c r="I49" s="20"/>
      <c r="J49" s="21" t="e">
        <f t="shared" si="0"/>
        <v>#DIV/0!</v>
      </c>
    </row>
    <row r="50" spans="1:10" ht="57" x14ac:dyDescent="0.2">
      <c r="B50" s="2">
        <v>45</v>
      </c>
      <c r="C50" s="6" t="s">
        <v>264</v>
      </c>
      <c r="D50" s="4" t="s">
        <v>7</v>
      </c>
      <c r="E50" s="2">
        <v>1</v>
      </c>
      <c r="F50" s="5"/>
      <c r="G50" s="5"/>
      <c r="H50" s="5"/>
      <c r="I50" s="20"/>
      <c r="J50" s="21" t="e">
        <f t="shared" si="0"/>
        <v>#DIV/0!</v>
      </c>
    </row>
    <row r="51" spans="1:10" s="9" customFormat="1" ht="28.5" x14ac:dyDescent="0.2">
      <c r="A51" s="8"/>
      <c r="B51" s="2">
        <v>46</v>
      </c>
      <c r="C51" s="6" t="s">
        <v>265</v>
      </c>
      <c r="D51" s="4" t="s">
        <v>7</v>
      </c>
      <c r="E51" s="2">
        <v>1</v>
      </c>
      <c r="F51" s="5"/>
      <c r="G51" s="5"/>
      <c r="H51" s="5"/>
      <c r="I51" s="20"/>
      <c r="J51" s="21" t="e">
        <f t="shared" si="0"/>
        <v>#DIV/0!</v>
      </c>
    </row>
    <row r="52" spans="1:10" s="8" customFormat="1" ht="28.5" x14ac:dyDescent="0.2">
      <c r="B52" s="2">
        <v>47</v>
      </c>
      <c r="C52" s="6" t="s">
        <v>268</v>
      </c>
      <c r="D52" s="4" t="s">
        <v>7</v>
      </c>
      <c r="E52" s="2">
        <v>1</v>
      </c>
      <c r="F52" s="5"/>
      <c r="G52" s="5"/>
      <c r="H52" s="5"/>
      <c r="I52" s="20"/>
      <c r="J52" s="21" t="e">
        <f t="shared" si="0"/>
        <v>#DIV/0!</v>
      </c>
    </row>
    <row r="53" spans="1:10" ht="57" x14ac:dyDescent="0.2">
      <c r="B53" s="2">
        <v>48</v>
      </c>
      <c r="C53" s="3" t="s">
        <v>270</v>
      </c>
      <c r="D53" s="4" t="s">
        <v>7</v>
      </c>
      <c r="E53" s="2">
        <v>1</v>
      </c>
      <c r="F53" s="5"/>
      <c r="G53" s="5"/>
      <c r="H53" s="5"/>
      <c r="I53" s="20"/>
      <c r="J53" s="21" t="e">
        <f t="shared" si="0"/>
        <v>#DIV/0!</v>
      </c>
    </row>
    <row r="54" spans="1:10" ht="57" x14ac:dyDescent="0.2">
      <c r="B54" s="2">
        <v>49</v>
      </c>
      <c r="C54" s="3" t="s">
        <v>271</v>
      </c>
      <c r="D54" s="4" t="s">
        <v>7</v>
      </c>
      <c r="E54" s="2">
        <v>1</v>
      </c>
      <c r="F54" s="5"/>
      <c r="G54" s="5"/>
      <c r="H54" s="5"/>
      <c r="I54" s="20"/>
      <c r="J54" s="21" t="e">
        <f t="shared" si="0"/>
        <v>#DIV/0!</v>
      </c>
    </row>
    <row r="55" spans="1:10" ht="42.75" x14ac:dyDescent="0.2">
      <c r="B55" s="2">
        <v>50</v>
      </c>
      <c r="C55" s="6" t="s">
        <v>272</v>
      </c>
      <c r="D55" s="4" t="s">
        <v>7</v>
      </c>
      <c r="E55" s="2">
        <v>1</v>
      </c>
      <c r="F55" s="5"/>
      <c r="G55" s="5"/>
      <c r="H55" s="5"/>
      <c r="I55" s="20"/>
      <c r="J55" s="21" t="e">
        <f t="shared" si="0"/>
        <v>#DIV/0!</v>
      </c>
    </row>
    <row r="56" spans="1:10" ht="42.75" x14ac:dyDescent="0.2">
      <c r="B56" s="2">
        <v>51</v>
      </c>
      <c r="C56" s="6" t="s">
        <v>273</v>
      </c>
      <c r="D56" s="4" t="s">
        <v>7</v>
      </c>
      <c r="E56" s="2">
        <v>1</v>
      </c>
      <c r="F56" s="5"/>
      <c r="G56" s="5"/>
      <c r="H56" s="5"/>
      <c r="I56" s="20"/>
      <c r="J56" s="21" t="e">
        <f t="shared" si="0"/>
        <v>#DIV/0!</v>
      </c>
    </row>
    <row r="57" spans="1:10" ht="57" x14ac:dyDescent="0.2">
      <c r="B57" s="2">
        <v>52</v>
      </c>
      <c r="C57" s="3" t="s">
        <v>274</v>
      </c>
      <c r="D57" s="4" t="s">
        <v>7</v>
      </c>
      <c r="E57" s="2">
        <v>1</v>
      </c>
      <c r="F57" s="5"/>
      <c r="G57" s="5"/>
      <c r="H57" s="5"/>
      <c r="I57" s="20"/>
      <c r="J57" s="21" t="e">
        <f t="shared" si="0"/>
        <v>#DIV/0!</v>
      </c>
    </row>
    <row r="58" spans="1:10" ht="57" x14ac:dyDescent="0.2">
      <c r="B58" s="2">
        <v>53</v>
      </c>
      <c r="C58" s="3" t="s">
        <v>275</v>
      </c>
      <c r="D58" s="4" t="s">
        <v>7</v>
      </c>
      <c r="E58" s="2">
        <v>1</v>
      </c>
      <c r="F58" s="5"/>
      <c r="G58" s="5"/>
      <c r="H58" s="5"/>
      <c r="I58" s="20"/>
      <c r="J58" s="21" t="e">
        <f t="shared" si="0"/>
        <v>#DIV/0!</v>
      </c>
    </row>
    <row r="59" spans="1:10" ht="42.75" x14ac:dyDescent="0.2">
      <c r="B59" s="2">
        <v>54</v>
      </c>
      <c r="C59" s="6" t="s">
        <v>276</v>
      </c>
      <c r="D59" s="4" t="s">
        <v>7</v>
      </c>
      <c r="E59" s="2">
        <v>1</v>
      </c>
      <c r="F59" s="5"/>
      <c r="G59" s="5"/>
      <c r="H59" s="5"/>
      <c r="I59" s="20"/>
      <c r="J59" s="21" t="e">
        <f t="shared" si="0"/>
        <v>#DIV/0!</v>
      </c>
    </row>
    <row r="60" spans="1:10" ht="42.75" x14ac:dyDescent="0.2">
      <c r="B60" s="2">
        <v>55</v>
      </c>
      <c r="C60" s="6" t="s">
        <v>277</v>
      </c>
      <c r="D60" s="4" t="s">
        <v>7</v>
      </c>
      <c r="E60" s="2">
        <v>1</v>
      </c>
      <c r="F60" s="5"/>
      <c r="G60" s="5"/>
      <c r="H60" s="5"/>
      <c r="I60" s="20"/>
      <c r="J60" s="21" t="e">
        <f t="shared" si="0"/>
        <v>#DIV/0!</v>
      </c>
    </row>
    <row r="61" spans="1:10" ht="57" x14ac:dyDescent="0.2">
      <c r="B61" s="2">
        <v>56</v>
      </c>
      <c r="C61" s="3" t="s">
        <v>278</v>
      </c>
      <c r="D61" s="4" t="s">
        <v>7</v>
      </c>
      <c r="E61" s="2">
        <v>1</v>
      </c>
      <c r="F61" s="5"/>
      <c r="G61" s="5"/>
      <c r="H61" s="5"/>
      <c r="I61" s="20"/>
      <c r="J61" s="21" t="e">
        <f t="shared" si="0"/>
        <v>#DIV/0!</v>
      </c>
    </row>
    <row r="62" spans="1:10" ht="57" x14ac:dyDescent="0.2">
      <c r="B62" s="2">
        <v>57</v>
      </c>
      <c r="C62" s="3" t="s">
        <v>279</v>
      </c>
      <c r="D62" s="4" t="s">
        <v>7</v>
      </c>
      <c r="E62" s="2">
        <v>1</v>
      </c>
      <c r="F62" s="5"/>
      <c r="G62" s="5"/>
      <c r="H62" s="5"/>
      <c r="I62" s="20"/>
      <c r="J62" s="21" t="e">
        <f t="shared" si="0"/>
        <v>#DIV/0!</v>
      </c>
    </row>
    <row r="63" spans="1:10" ht="42.75" x14ac:dyDescent="0.2">
      <c r="B63" s="2">
        <v>58</v>
      </c>
      <c r="C63" s="6" t="s">
        <v>280</v>
      </c>
      <c r="D63" s="4" t="s">
        <v>7</v>
      </c>
      <c r="E63" s="2">
        <v>1</v>
      </c>
      <c r="F63" s="5"/>
      <c r="G63" s="5"/>
      <c r="H63" s="5"/>
      <c r="I63" s="20"/>
      <c r="J63" s="21" t="e">
        <f t="shared" si="0"/>
        <v>#DIV/0!</v>
      </c>
    </row>
    <row r="64" spans="1:10" ht="42.75" x14ac:dyDescent="0.2">
      <c r="B64" s="2">
        <v>59</v>
      </c>
      <c r="C64" s="6" t="s">
        <v>281</v>
      </c>
      <c r="D64" s="4" t="s">
        <v>7</v>
      </c>
      <c r="E64" s="2">
        <v>1</v>
      </c>
      <c r="F64" s="5"/>
      <c r="G64" s="5"/>
      <c r="H64" s="5"/>
      <c r="I64" s="20"/>
      <c r="J64" s="21" t="e">
        <f t="shared" si="0"/>
        <v>#DIV/0!</v>
      </c>
    </row>
    <row r="65" spans="2:10" s="16" customFormat="1" ht="28.5" x14ac:dyDescent="0.2">
      <c r="B65" s="2">
        <v>60</v>
      </c>
      <c r="C65" s="6" t="s">
        <v>32</v>
      </c>
      <c r="D65" s="4" t="s">
        <v>7</v>
      </c>
      <c r="E65" s="2">
        <v>1</v>
      </c>
      <c r="F65" s="5"/>
      <c r="G65" s="5"/>
      <c r="H65" s="5"/>
      <c r="I65" s="20"/>
      <c r="J65" s="21" t="e">
        <f t="shared" si="0"/>
        <v>#DIV/0!</v>
      </c>
    </row>
    <row r="66" spans="2:10" ht="42.75" x14ac:dyDescent="0.2">
      <c r="B66" s="2">
        <v>61</v>
      </c>
      <c r="C66" s="3" t="s">
        <v>33</v>
      </c>
      <c r="D66" s="4" t="s">
        <v>7</v>
      </c>
      <c r="E66" s="2">
        <v>1</v>
      </c>
      <c r="F66" s="5"/>
      <c r="G66" s="5"/>
      <c r="H66" s="5"/>
      <c r="I66" s="20"/>
      <c r="J66" s="21" t="e">
        <f t="shared" si="0"/>
        <v>#DIV/0!</v>
      </c>
    </row>
    <row r="67" spans="2:10" x14ac:dyDescent="0.2">
      <c r="B67" s="2">
        <v>62</v>
      </c>
      <c r="C67" s="7" t="s">
        <v>34</v>
      </c>
      <c r="D67" s="4" t="s">
        <v>7</v>
      </c>
      <c r="E67" s="2">
        <v>1</v>
      </c>
      <c r="F67" s="5"/>
      <c r="G67" s="5"/>
      <c r="H67" s="5"/>
      <c r="I67" s="20"/>
      <c r="J67" s="21" t="e">
        <f t="shared" si="0"/>
        <v>#DIV/0!</v>
      </c>
    </row>
    <row r="68" spans="2:10" x14ac:dyDescent="0.2">
      <c r="B68" s="2">
        <v>63</v>
      </c>
      <c r="C68" s="7" t="s">
        <v>35</v>
      </c>
      <c r="D68" s="4" t="s">
        <v>7</v>
      </c>
      <c r="E68" s="2">
        <v>1</v>
      </c>
      <c r="F68" s="5"/>
      <c r="G68" s="5"/>
      <c r="H68" s="5"/>
      <c r="I68" s="20"/>
      <c r="J68" s="21" t="e">
        <f t="shared" si="0"/>
        <v>#DIV/0!</v>
      </c>
    </row>
    <row r="69" spans="2:10" x14ac:dyDescent="0.2">
      <c r="B69" s="2">
        <v>64</v>
      </c>
      <c r="C69" s="7" t="s">
        <v>36</v>
      </c>
      <c r="D69" s="4" t="s">
        <v>7</v>
      </c>
      <c r="E69" s="2">
        <v>1</v>
      </c>
      <c r="F69" s="5"/>
      <c r="G69" s="5"/>
      <c r="H69" s="5"/>
      <c r="I69" s="20"/>
      <c r="J69" s="21" t="e">
        <f t="shared" si="0"/>
        <v>#DIV/0!</v>
      </c>
    </row>
    <row r="70" spans="2:10" ht="28.5" x14ac:dyDescent="0.2">
      <c r="B70" s="2">
        <v>65</v>
      </c>
      <c r="C70" s="3" t="s">
        <v>269</v>
      </c>
      <c r="D70" s="4" t="s">
        <v>7</v>
      </c>
      <c r="E70" s="2">
        <v>1</v>
      </c>
      <c r="F70" s="5"/>
      <c r="G70" s="5"/>
      <c r="H70" s="5"/>
      <c r="I70" s="20"/>
      <c r="J70" s="21" t="e">
        <f t="shared" si="0"/>
        <v>#DIV/0!</v>
      </c>
    </row>
    <row r="71" spans="2:10" ht="28.5" x14ac:dyDescent="0.2">
      <c r="B71" s="2">
        <v>66</v>
      </c>
      <c r="C71" s="3" t="s">
        <v>37</v>
      </c>
      <c r="D71" s="4" t="s">
        <v>7</v>
      </c>
      <c r="E71" s="2">
        <v>1</v>
      </c>
      <c r="F71" s="5"/>
      <c r="G71" s="5"/>
      <c r="H71" s="5"/>
      <c r="I71" s="20"/>
      <c r="J71" s="21" t="e">
        <f t="shared" ref="J71:J134" si="1">ROUND(AVERAGE(F71:H71),0)</f>
        <v>#DIV/0!</v>
      </c>
    </row>
    <row r="72" spans="2:10" x14ac:dyDescent="0.2">
      <c r="B72" s="2">
        <v>67</v>
      </c>
      <c r="C72" s="3" t="s">
        <v>38</v>
      </c>
      <c r="D72" s="2" t="s">
        <v>7</v>
      </c>
      <c r="E72" s="2">
        <v>1</v>
      </c>
      <c r="F72" s="5"/>
      <c r="G72" s="5"/>
      <c r="H72" s="5"/>
      <c r="I72" s="20"/>
      <c r="J72" s="21" t="e">
        <f t="shared" si="1"/>
        <v>#DIV/0!</v>
      </c>
    </row>
    <row r="73" spans="2:10" x14ac:dyDescent="0.2">
      <c r="B73" s="2">
        <v>68</v>
      </c>
      <c r="C73" s="3" t="s">
        <v>39</v>
      </c>
      <c r="D73" s="4" t="s">
        <v>7</v>
      </c>
      <c r="E73" s="2">
        <v>1</v>
      </c>
      <c r="F73" s="5"/>
      <c r="G73" s="5"/>
      <c r="H73" s="5"/>
      <c r="I73" s="20"/>
      <c r="J73" s="21" t="e">
        <f t="shared" si="1"/>
        <v>#DIV/0!</v>
      </c>
    </row>
    <row r="74" spans="2:10" x14ac:dyDescent="0.2">
      <c r="B74" s="2">
        <v>69</v>
      </c>
      <c r="C74" s="3" t="s">
        <v>40</v>
      </c>
      <c r="D74" s="4" t="s">
        <v>7</v>
      </c>
      <c r="E74" s="2">
        <v>1</v>
      </c>
      <c r="F74" s="5"/>
      <c r="G74" s="5"/>
      <c r="H74" s="5"/>
      <c r="I74" s="20"/>
      <c r="J74" s="21" t="e">
        <f t="shared" si="1"/>
        <v>#DIV/0!</v>
      </c>
    </row>
    <row r="75" spans="2:10" x14ac:dyDescent="0.2">
      <c r="B75" s="2">
        <v>70</v>
      </c>
      <c r="C75" s="3" t="s">
        <v>41</v>
      </c>
      <c r="D75" s="4" t="s">
        <v>7</v>
      </c>
      <c r="E75" s="2">
        <v>1</v>
      </c>
      <c r="F75" s="5"/>
      <c r="G75" s="5"/>
      <c r="H75" s="5"/>
      <c r="I75" s="20"/>
      <c r="J75" s="21" t="e">
        <f t="shared" si="1"/>
        <v>#DIV/0!</v>
      </c>
    </row>
    <row r="76" spans="2:10" x14ac:dyDescent="0.2">
      <c r="B76" s="2">
        <v>71</v>
      </c>
      <c r="C76" s="3" t="s">
        <v>42</v>
      </c>
      <c r="D76" s="4" t="s">
        <v>7</v>
      </c>
      <c r="E76" s="2">
        <v>1</v>
      </c>
      <c r="F76" s="5"/>
      <c r="G76" s="5"/>
      <c r="H76" s="5"/>
      <c r="I76" s="20"/>
      <c r="J76" s="21" t="e">
        <f t="shared" si="1"/>
        <v>#DIV/0!</v>
      </c>
    </row>
    <row r="77" spans="2:10" ht="28.5" x14ac:dyDescent="0.2">
      <c r="B77" s="2">
        <v>72</v>
      </c>
      <c r="C77" s="3" t="s">
        <v>43</v>
      </c>
      <c r="D77" s="4" t="s">
        <v>7</v>
      </c>
      <c r="E77" s="2">
        <v>1</v>
      </c>
      <c r="F77" s="5"/>
      <c r="G77" s="5"/>
      <c r="H77" s="5"/>
      <c r="I77" s="20"/>
      <c r="J77" s="21" t="e">
        <f t="shared" si="1"/>
        <v>#DIV/0!</v>
      </c>
    </row>
    <row r="78" spans="2:10" s="10" customFormat="1" ht="28.5" x14ac:dyDescent="0.2">
      <c r="B78" s="2">
        <v>73</v>
      </c>
      <c r="C78" s="3" t="s">
        <v>44</v>
      </c>
      <c r="D78" s="4" t="s">
        <v>7</v>
      </c>
      <c r="E78" s="2">
        <v>1</v>
      </c>
      <c r="F78" s="5"/>
      <c r="G78" s="5"/>
      <c r="H78" s="5"/>
      <c r="I78" s="20"/>
      <c r="J78" s="21" t="e">
        <f t="shared" si="1"/>
        <v>#DIV/0!</v>
      </c>
    </row>
    <row r="79" spans="2:10" s="10" customFormat="1" x14ac:dyDescent="0.2">
      <c r="B79" s="2">
        <v>74</v>
      </c>
      <c r="C79" s="3" t="s">
        <v>45</v>
      </c>
      <c r="D79" s="4" t="s">
        <v>9</v>
      </c>
      <c r="E79" s="2">
        <v>1</v>
      </c>
      <c r="F79" s="5"/>
      <c r="G79" s="5"/>
      <c r="H79" s="5"/>
      <c r="I79" s="20"/>
      <c r="J79" s="21" t="e">
        <f t="shared" si="1"/>
        <v>#DIV/0!</v>
      </c>
    </row>
    <row r="80" spans="2:10" ht="28.5" x14ac:dyDescent="0.2">
      <c r="B80" s="2">
        <v>75</v>
      </c>
      <c r="C80" s="3" t="s">
        <v>46</v>
      </c>
      <c r="D80" s="4" t="s">
        <v>7</v>
      </c>
      <c r="E80" s="2">
        <v>1</v>
      </c>
      <c r="F80" s="5"/>
      <c r="G80" s="5"/>
      <c r="H80" s="5"/>
      <c r="I80" s="20"/>
      <c r="J80" s="21" t="e">
        <f t="shared" si="1"/>
        <v>#DIV/0!</v>
      </c>
    </row>
    <row r="81" spans="2:10" x14ac:dyDescent="0.2">
      <c r="B81" s="2">
        <v>76</v>
      </c>
      <c r="C81" s="3" t="s">
        <v>47</v>
      </c>
      <c r="D81" s="4" t="s">
        <v>7</v>
      </c>
      <c r="E81" s="2">
        <v>1</v>
      </c>
      <c r="F81" s="5"/>
      <c r="G81" s="5"/>
      <c r="H81" s="5"/>
      <c r="I81" s="20"/>
      <c r="J81" s="21" t="e">
        <f t="shared" si="1"/>
        <v>#DIV/0!</v>
      </c>
    </row>
    <row r="82" spans="2:10" x14ac:dyDescent="0.2">
      <c r="B82" s="2">
        <v>77</v>
      </c>
      <c r="C82" s="3" t="s">
        <v>48</v>
      </c>
      <c r="D82" s="4" t="s">
        <v>7</v>
      </c>
      <c r="E82" s="2">
        <v>1</v>
      </c>
      <c r="F82" s="5"/>
      <c r="G82" s="5"/>
      <c r="H82" s="5"/>
      <c r="I82" s="20"/>
      <c r="J82" s="21" t="e">
        <f t="shared" si="1"/>
        <v>#DIV/0!</v>
      </c>
    </row>
    <row r="83" spans="2:10" x14ac:dyDescent="0.2">
      <c r="B83" s="2">
        <v>78</v>
      </c>
      <c r="C83" s="3" t="s">
        <v>49</v>
      </c>
      <c r="D83" s="4" t="s">
        <v>9</v>
      </c>
      <c r="E83" s="2">
        <v>1</v>
      </c>
      <c r="F83" s="5"/>
      <c r="G83" s="5"/>
      <c r="H83" s="5"/>
      <c r="I83" s="20"/>
      <c r="J83" s="21" t="e">
        <f t="shared" si="1"/>
        <v>#DIV/0!</v>
      </c>
    </row>
    <row r="84" spans="2:10" x14ac:dyDescent="0.2">
      <c r="B84" s="2">
        <v>79</v>
      </c>
      <c r="C84" s="3" t="s">
        <v>50</v>
      </c>
      <c r="D84" s="2" t="s">
        <v>9</v>
      </c>
      <c r="E84" s="2">
        <v>1</v>
      </c>
      <c r="F84" s="5"/>
      <c r="G84" s="5"/>
      <c r="H84" s="5"/>
      <c r="I84" s="20"/>
      <c r="J84" s="21" t="e">
        <f t="shared" si="1"/>
        <v>#DIV/0!</v>
      </c>
    </row>
    <row r="85" spans="2:10" x14ac:dyDescent="0.2">
      <c r="B85" s="2">
        <v>80</v>
      </c>
      <c r="C85" s="3" t="s">
        <v>51</v>
      </c>
      <c r="D85" s="2" t="s">
        <v>9</v>
      </c>
      <c r="E85" s="2">
        <v>1</v>
      </c>
      <c r="F85" s="5"/>
      <c r="G85" s="5"/>
      <c r="H85" s="5"/>
      <c r="I85" s="20"/>
      <c r="J85" s="21" t="e">
        <f t="shared" si="1"/>
        <v>#DIV/0!</v>
      </c>
    </row>
    <row r="86" spans="2:10" x14ac:dyDescent="0.2">
      <c r="B86" s="2">
        <v>81</v>
      </c>
      <c r="C86" s="3" t="s">
        <v>52</v>
      </c>
      <c r="D86" s="4" t="s">
        <v>7</v>
      </c>
      <c r="E86" s="2">
        <v>1</v>
      </c>
      <c r="F86" s="5"/>
      <c r="G86" s="5"/>
      <c r="H86" s="5"/>
      <c r="I86" s="20"/>
      <c r="J86" s="21" t="e">
        <f t="shared" si="1"/>
        <v>#DIV/0!</v>
      </c>
    </row>
    <row r="87" spans="2:10" x14ac:dyDescent="0.2">
      <c r="B87" s="2">
        <v>82</v>
      </c>
      <c r="C87" s="3" t="s">
        <v>53</v>
      </c>
      <c r="D87" s="4" t="s">
        <v>7</v>
      </c>
      <c r="E87" s="2">
        <v>1</v>
      </c>
      <c r="F87" s="5"/>
      <c r="G87" s="5"/>
      <c r="H87" s="5"/>
      <c r="I87" s="20"/>
      <c r="J87" s="21" t="e">
        <f t="shared" si="1"/>
        <v>#DIV/0!</v>
      </c>
    </row>
    <row r="88" spans="2:10" ht="28.5" x14ac:dyDescent="0.2">
      <c r="B88" s="2">
        <v>83</v>
      </c>
      <c r="C88" s="3" t="s">
        <v>54</v>
      </c>
      <c r="D88" s="4" t="s">
        <v>7</v>
      </c>
      <c r="E88" s="2">
        <v>1</v>
      </c>
      <c r="F88" s="5"/>
      <c r="G88" s="5"/>
      <c r="H88" s="5"/>
      <c r="I88" s="20"/>
      <c r="J88" s="21" t="e">
        <f t="shared" si="1"/>
        <v>#DIV/0!</v>
      </c>
    </row>
    <row r="89" spans="2:10" x14ac:dyDescent="0.2">
      <c r="B89" s="2">
        <v>84</v>
      </c>
      <c r="C89" s="3" t="s">
        <v>55</v>
      </c>
      <c r="D89" s="4" t="s">
        <v>7</v>
      </c>
      <c r="E89" s="2">
        <v>1</v>
      </c>
      <c r="F89" s="5"/>
      <c r="G89" s="5"/>
      <c r="H89" s="5"/>
      <c r="I89" s="20"/>
      <c r="J89" s="21" t="e">
        <f t="shared" si="1"/>
        <v>#DIV/0!</v>
      </c>
    </row>
    <row r="90" spans="2:10" x14ac:dyDescent="0.2">
      <c r="B90" s="2">
        <v>85</v>
      </c>
      <c r="C90" s="3" t="s">
        <v>56</v>
      </c>
      <c r="D90" s="4" t="s">
        <v>7</v>
      </c>
      <c r="E90" s="2">
        <v>1</v>
      </c>
      <c r="F90" s="5"/>
      <c r="G90" s="5"/>
      <c r="H90" s="5"/>
      <c r="I90" s="20"/>
      <c r="J90" s="21" t="e">
        <f t="shared" si="1"/>
        <v>#DIV/0!</v>
      </c>
    </row>
    <row r="91" spans="2:10" x14ac:dyDescent="0.2">
      <c r="B91" s="2">
        <v>86</v>
      </c>
      <c r="C91" s="3" t="s">
        <v>57</v>
      </c>
      <c r="D91" s="4" t="s">
        <v>7</v>
      </c>
      <c r="E91" s="2">
        <v>1</v>
      </c>
      <c r="F91" s="5"/>
      <c r="G91" s="5"/>
      <c r="H91" s="5"/>
      <c r="I91" s="20"/>
      <c r="J91" s="21" t="e">
        <f t="shared" si="1"/>
        <v>#DIV/0!</v>
      </c>
    </row>
    <row r="92" spans="2:10" x14ac:dyDescent="0.2">
      <c r="B92" s="2">
        <v>87</v>
      </c>
      <c r="C92" s="3" t="s">
        <v>58</v>
      </c>
      <c r="D92" s="4" t="s">
        <v>7</v>
      </c>
      <c r="E92" s="2">
        <v>1</v>
      </c>
      <c r="F92" s="5"/>
      <c r="G92" s="5"/>
      <c r="H92" s="5"/>
      <c r="I92" s="20"/>
      <c r="J92" s="21" t="e">
        <f t="shared" si="1"/>
        <v>#DIV/0!</v>
      </c>
    </row>
    <row r="93" spans="2:10" ht="28.5" x14ac:dyDescent="0.2">
      <c r="B93" s="2">
        <v>88</v>
      </c>
      <c r="C93" s="3" t="s">
        <v>266</v>
      </c>
      <c r="D93" s="4" t="s">
        <v>7</v>
      </c>
      <c r="E93" s="2">
        <v>1</v>
      </c>
      <c r="F93" s="5"/>
      <c r="G93" s="5"/>
      <c r="H93" s="5"/>
      <c r="I93" s="20"/>
      <c r="J93" s="21" t="e">
        <f t="shared" si="1"/>
        <v>#DIV/0!</v>
      </c>
    </row>
    <row r="94" spans="2:10" ht="28.5" x14ac:dyDescent="0.2">
      <c r="B94" s="2">
        <v>89</v>
      </c>
      <c r="C94" s="3" t="s">
        <v>267</v>
      </c>
      <c r="D94" s="4" t="s">
        <v>7</v>
      </c>
      <c r="E94" s="2">
        <v>1</v>
      </c>
      <c r="F94" s="5"/>
      <c r="G94" s="5"/>
      <c r="H94" s="5"/>
      <c r="I94" s="20"/>
      <c r="J94" s="21" t="e">
        <f t="shared" si="1"/>
        <v>#DIV/0!</v>
      </c>
    </row>
    <row r="95" spans="2:10" ht="28.5" x14ac:dyDescent="0.2">
      <c r="B95" s="2">
        <v>90</v>
      </c>
      <c r="C95" s="3" t="s">
        <v>59</v>
      </c>
      <c r="D95" s="4" t="s">
        <v>7</v>
      </c>
      <c r="E95" s="2">
        <v>1</v>
      </c>
      <c r="F95" s="5"/>
      <c r="G95" s="5"/>
      <c r="H95" s="5"/>
      <c r="I95" s="20"/>
      <c r="J95" s="21" t="e">
        <f t="shared" si="1"/>
        <v>#DIV/0!</v>
      </c>
    </row>
    <row r="96" spans="2:10" ht="42.75" x14ac:dyDescent="0.2">
      <c r="B96" s="2">
        <v>91</v>
      </c>
      <c r="C96" s="3" t="s">
        <v>60</v>
      </c>
      <c r="D96" s="4" t="s">
        <v>7</v>
      </c>
      <c r="E96" s="2">
        <v>1</v>
      </c>
      <c r="F96" s="5"/>
      <c r="G96" s="5"/>
      <c r="H96" s="5"/>
      <c r="I96" s="20"/>
      <c r="J96" s="21" t="e">
        <f t="shared" si="1"/>
        <v>#DIV/0!</v>
      </c>
    </row>
    <row r="97" spans="2:10" ht="28.5" x14ac:dyDescent="0.2">
      <c r="B97" s="2">
        <v>92</v>
      </c>
      <c r="C97" s="3" t="s">
        <v>61</v>
      </c>
      <c r="D97" s="4" t="s">
        <v>7</v>
      </c>
      <c r="E97" s="2">
        <v>1</v>
      </c>
      <c r="F97" s="5"/>
      <c r="G97" s="5"/>
      <c r="H97" s="5"/>
      <c r="I97" s="20"/>
      <c r="J97" s="21" t="e">
        <f t="shared" si="1"/>
        <v>#DIV/0!</v>
      </c>
    </row>
    <row r="98" spans="2:10" ht="28.5" x14ac:dyDescent="0.2">
      <c r="B98" s="2">
        <v>93</v>
      </c>
      <c r="C98" s="3" t="s">
        <v>62</v>
      </c>
      <c r="D98" s="4" t="s">
        <v>7</v>
      </c>
      <c r="E98" s="2">
        <v>1</v>
      </c>
      <c r="F98" s="5"/>
      <c r="G98" s="5"/>
      <c r="H98" s="5"/>
      <c r="I98" s="20"/>
      <c r="J98" s="21" t="e">
        <f t="shared" si="1"/>
        <v>#DIV/0!</v>
      </c>
    </row>
    <row r="99" spans="2:10" ht="28.5" x14ac:dyDescent="0.2">
      <c r="B99" s="2">
        <v>94</v>
      </c>
      <c r="C99" s="3" t="s">
        <v>63</v>
      </c>
      <c r="D99" s="4" t="s">
        <v>7</v>
      </c>
      <c r="E99" s="2">
        <v>1</v>
      </c>
      <c r="F99" s="5"/>
      <c r="G99" s="5"/>
      <c r="H99" s="5"/>
      <c r="I99" s="20"/>
      <c r="J99" s="21" t="e">
        <f t="shared" si="1"/>
        <v>#DIV/0!</v>
      </c>
    </row>
    <row r="100" spans="2:10" s="10" customFormat="1" ht="57" x14ac:dyDescent="0.2">
      <c r="B100" s="2">
        <v>95</v>
      </c>
      <c r="C100" s="3" t="s">
        <v>64</v>
      </c>
      <c r="D100" s="4" t="s">
        <v>7</v>
      </c>
      <c r="E100" s="2">
        <v>1</v>
      </c>
      <c r="F100" s="5"/>
      <c r="G100" s="5"/>
      <c r="H100" s="5"/>
      <c r="I100" s="20"/>
      <c r="J100" s="21" t="e">
        <f t="shared" si="1"/>
        <v>#DIV/0!</v>
      </c>
    </row>
    <row r="101" spans="2:10" ht="28.5" x14ac:dyDescent="0.2">
      <c r="B101" s="2">
        <v>96</v>
      </c>
      <c r="C101" s="17" t="s">
        <v>65</v>
      </c>
      <c r="D101" s="2" t="s">
        <v>66</v>
      </c>
      <c r="E101" s="2">
        <v>1</v>
      </c>
      <c r="F101" s="5"/>
      <c r="G101" s="5"/>
      <c r="H101" s="5"/>
      <c r="I101" s="20"/>
      <c r="J101" s="21" t="e">
        <f t="shared" si="1"/>
        <v>#DIV/0!</v>
      </c>
    </row>
    <row r="102" spans="2:10" ht="28.5" x14ac:dyDescent="0.2">
      <c r="B102" s="2">
        <v>97</v>
      </c>
      <c r="C102" s="3" t="s">
        <v>67</v>
      </c>
      <c r="D102" s="2" t="s">
        <v>7</v>
      </c>
      <c r="E102" s="2">
        <v>1</v>
      </c>
      <c r="F102" s="5"/>
      <c r="G102" s="5"/>
      <c r="H102" s="5"/>
      <c r="I102" s="20"/>
      <c r="J102" s="21" t="e">
        <f t="shared" si="1"/>
        <v>#DIV/0!</v>
      </c>
    </row>
    <row r="103" spans="2:10" ht="28.5" x14ac:dyDescent="0.2">
      <c r="B103" s="2">
        <v>98</v>
      </c>
      <c r="C103" s="3" t="s">
        <v>68</v>
      </c>
      <c r="D103" s="2" t="s">
        <v>7</v>
      </c>
      <c r="E103" s="2">
        <v>1</v>
      </c>
      <c r="F103" s="5"/>
      <c r="G103" s="5"/>
      <c r="H103" s="5"/>
      <c r="I103" s="20"/>
      <c r="J103" s="21" t="e">
        <f t="shared" si="1"/>
        <v>#DIV/0!</v>
      </c>
    </row>
    <row r="104" spans="2:10" x14ac:dyDescent="0.2">
      <c r="B104" s="2">
        <v>99</v>
      </c>
      <c r="C104" s="3" t="s">
        <v>69</v>
      </c>
      <c r="D104" s="2" t="s">
        <v>7</v>
      </c>
      <c r="E104" s="2">
        <v>1</v>
      </c>
      <c r="F104" s="5"/>
      <c r="G104" s="5"/>
      <c r="H104" s="5"/>
      <c r="I104" s="20"/>
      <c r="J104" s="21" t="e">
        <f t="shared" si="1"/>
        <v>#DIV/0!</v>
      </c>
    </row>
    <row r="105" spans="2:10" s="10" customFormat="1" ht="28.5" x14ac:dyDescent="0.2">
      <c r="B105" s="2">
        <v>100</v>
      </c>
      <c r="C105" s="3" t="s">
        <v>70</v>
      </c>
      <c r="D105" s="2" t="s">
        <v>7</v>
      </c>
      <c r="E105" s="2">
        <v>1</v>
      </c>
      <c r="F105" s="5"/>
      <c r="G105" s="5"/>
      <c r="H105" s="5"/>
      <c r="I105" s="20"/>
      <c r="J105" s="21" t="e">
        <f t="shared" si="1"/>
        <v>#DIV/0!</v>
      </c>
    </row>
    <row r="106" spans="2:10" ht="28.5" x14ac:dyDescent="0.2">
      <c r="B106" s="2">
        <v>101</v>
      </c>
      <c r="C106" s="3" t="s">
        <v>71</v>
      </c>
      <c r="D106" s="2" t="s">
        <v>7</v>
      </c>
      <c r="E106" s="2">
        <v>1</v>
      </c>
      <c r="F106" s="5"/>
      <c r="G106" s="5"/>
      <c r="H106" s="5"/>
      <c r="I106" s="20"/>
      <c r="J106" s="21" t="e">
        <f t="shared" si="1"/>
        <v>#DIV/0!</v>
      </c>
    </row>
    <row r="107" spans="2:10" x14ac:dyDescent="0.2">
      <c r="B107" s="2">
        <v>102</v>
      </c>
      <c r="C107" s="3" t="s">
        <v>72</v>
      </c>
      <c r="D107" s="2" t="s">
        <v>7</v>
      </c>
      <c r="E107" s="2">
        <v>1</v>
      </c>
      <c r="F107" s="5"/>
      <c r="G107" s="5"/>
      <c r="H107" s="5"/>
      <c r="I107" s="20"/>
      <c r="J107" s="21" t="e">
        <f t="shared" si="1"/>
        <v>#DIV/0!</v>
      </c>
    </row>
    <row r="108" spans="2:10" x14ac:dyDescent="0.2">
      <c r="B108" s="2">
        <v>103</v>
      </c>
      <c r="C108" s="3" t="s">
        <v>73</v>
      </c>
      <c r="D108" s="2" t="s">
        <v>7</v>
      </c>
      <c r="E108" s="2">
        <v>1</v>
      </c>
      <c r="F108" s="5"/>
      <c r="G108" s="5"/>
      <c r="H108" s="5"/>
      <c r="I108" s="20"/>
      <c r="J108" s="21" t="e">
        <f t="shared" si="1"/>
        <v>#DIV/0!</v>
      </c>
    </row>
    <row r="109" spans="2:10" s="10" customFormat="1" ht="28.5" x14ac:dyDescent="0.2">
      <c r="B109" s="2">
        <v>104</v>
      </c>
      <c r="C109" s="3" t="s">
        <v>74</v>
      </c>
      <c r="D109" s="2" t="s">
        <v>7</v>
      </c>
      <c r="E109" s="2">
        <v>1</v>
      </c>
      <c r="F109" s="5"/>
      <c r="G109" s="5"/>
      <c r="H109" s="5"/>
      <c r="I109" s="20"/>
      <c r="J109" s="21" t="e">
        <f t="shared" si="1"/>
        <v>#DIV/0!</v>
      </c>
    </row>
    <row r="110" spans="2:10" x14ac:dyDescent="0.2">
      <c r="B110" s="2">
        <v>105</v>
      </c>
      <c r="C110" s="3" t="s">
        <v>75</v>
      </c>
      <c r="D110" s="4" t="s">
        <v>7</v>
      </c>
      <c r="E110" s="2">
        <v>1</v>
      </c>
      <c r="F110" s="5"/>
      <c r="G110" s="5"/>
      <c r="H110" s="5"/>
      <c r="I110" s="20"/>
      <c r="J110" s="21" t="e">
        <f t="shared" si="1"/>
        <v>#DIV/0!</v>
      </c>
    </row>
    <row r="111" spans="2:10" x14ac:dyDescent="0.2">
      <c r="B111" s="2">
        <v>106</v>
      </c>
      <c r="C111" s="3" t="s">
        <v>76</v>
      </c>
      <c r="D111" s="2" t="s">
        <v>7</v>
      </c>
      <c r="E111" s="2">
        <v>1</v>
      </c>
      <c r="F111" s="5"/>
      <c r="G111" s="5"/>
      <c r="H111" s="5"/>
      <c r="I111" s="20"/>
      <c r="J111" s="21" t="e">
        <f t="shared" si="1"/>
        <v>#DIV/0!</v>
      </c>
    </row>
    <row r="112" spans="2:10" x14ac:dyDescent="0.2">
      <c r="B112" s="2">
        <v>107</v>
      </c>
      <c r="C112" s="3" t="s">
        <v>77</v>
      </c>
      <c r="D112" s="2" t="s">
        <v>7</v>
      </c>
      <c r="E112" s="2">
        <v>1</v>
      </c>
      <c r="F112" s="5"/>
      <c r="G112" s="5"/>
      <c r="H112" s="5"/>
      <c r="I112" s="20"/>
      <c r="J112" s="21" t="e">
        <f t="shared" si="1"/>
        <v>#DIV/0!</v>
      </c>
    </row>
    <row r="113" spans="2:10" ht="28.5" x14ac:dyDescent="0.2">
      <c r="B113" s="2">
        <v>108</v>
      </c>
      <c r="C113" s="3" t="s">
        <v>78</v>
      </c>
      <c r="D113" s="2" t="s">
        <v>7</v>
      </c>
      <c r="E113" s="2">
        <v>1</v>
      </c>
      <c r="F113" s="5"/>
      <c r="G113" s="5"/>
      <c r="H113" s="5"/>
      <c r="I113" s="20"/>
      <c r="J113" s="21" t="e">
        <f t="shared" si="1"/>
        <v>#DIV/0!</v>
      </c>
    </row>
    <row r="114" spans="2:10" x14ac:dyDescent="0.2">
      <c r="B114" s="2">
        <v>109</v>
      </c>
      <c r="C114" s="3" t="s">
        <v>79</v>
      </c>
      <c r="D114" s="2" t="s">
        <v>7</v>
      </c>
      <c r="E114" s="2">
        <v>1</v>
      </c>
      <c r="F114" s="5"/>
      <c r="G114" s="5"/>
      <c r="H114" s="5"/>
      <c r="I114" s="20"/>
      <c r="J114" s="21" t="e">
        <f t="shared" si="1"/>
        <v>#DIV/0!</v>
      </c>
    </row>
    <row r="115" spans="2:10" x14ac:dyDescent="0.2">
      <c r="B115" s="2">
        <v>110</v>
      </c>
      <c r="C115" s="3" t="s">
        <v>80</v>
      </c>
      <c r="D115" s="2" t="s">
        <v>7</v>
      </c>
      <c r="E115" s="2">
        <v>1</v>
      </c>
      <c r="F115" s="5"/>
      <c r="G115" s="5"/>
      <c r="H115" s="5"/>
      <c r="I115" s="20"/>
      <c r="J115" s="21" t="e">
        <f t="shared" si="1"/>
        <v>#DIV/0!</v>
      </c>
    </row>
    <row r="116" spans="2:10" ht="28.5" x14ac:dyDescent="0.2">
      <c r="B116" s="2">
        <v>111</v>
      </c>
      <c r="C116" s="3" t="s">
        <v>81</v>
      </c>
      <c r="D116" s="2" t="s">
        <v>7</v>
      </c>
      <c r="E116" s="2">
        <v>1</v>
      </c>
      <c r="F116" s="5"/>
      <c r="G116" s="5"/>
      <c r="H116" s="5"/>
      <c r="I116" s="20"/>
      <c r="J116" s="21" t="e">
        <f t="shared" si="1"/>
        <v>#DIV/0!</v>
      </c>
    </row>
    <row r="117" spans="2:10" s="10" customFormat="1" ht="28.5" x14ac:dyDescent="0.2">
      <c r="B117" s="2">
        <v>112</v>
      </c>
      <c r="C117" s="3" t="s">
        <v>82</v>
      </c>
      <c r="D117" s="2" t="s">
        <v>7</v>
      </c>
      <c r="E117" s="2">
        <v>1</v>
      </c>
      <c r="F117" s="5"/>
      <c r="G117" s="5"/>
      <c r="H117" s="5"/>
      <c r="I117" s="20"/>
      <c r="J117" s="21" t="e">
        <f t="shared" si="1"/>
        <v>#DIV/0!</v>
      </c>
    </row>
    <row r="118" spans="2:10" ht="28.5" x14ac:dyDescent="0.2">
      <c r="B118" s="2">
        <v>113</v>
      </c>
      <c r="C118" s="3" t="s">
        <v>83</v>
      </c>
      <c r="D118" s="2" t="s">
        <v>7</v>
      </c>
      <c r="E118" s="2">
        <v>1</v>
      </c>
      <c r="F118" s="5"/>
      <c r="G118" s="5"/>
      <c r="H118" s="5"/>
      <c r="I118" s="20"/>
      <c r="J118" s="21" t="e">
        <f t="shared" si="1"/>
        <v>#DIV/0!</v>
      </c>
    </row>
    <row r="119" spans="2:10" ht="28.5" x14ac:dyDescent="0.2">
      <c r="B119" s="2">
        <v>114</v>
      </c>
      <c r="C119" s="3" t="s">
        <v>84</v>
      </c>
      <c r="D119" s="2" t="s">
        <v>7</v>
      </c>
      <c r="E119" s="2">
        <v>1</v>
      </c>
      <c r="F119" s="5"/>
      <c r="G119" s="5"/>
      <c r="H119" s="5"/>
      <c r="I119" s="20"/>
      <c r="J119" s="21" t="e">
        <f t="shared" si="1"/>
        <v>#DIV/0!</v>
      </c>
    </row>
    <row r="120" spans="2:10" s="10" customFormat="1" ht="28.5" x14ac:dyDescent="0.2">
      <c r="B120" s="2">
        <v>115</v>
      </c>
      <c r="C120" s="3" t="s">
        <v>85</v>
      </c>
      <c r="D120" s="2" t="s">
        <v>7</v>
      </c>
      <c r="E120" s="2">
        <v>1</v>
      </c>
      <c r="F120" s="5"/>
      <c r="G120" s="5"/>
      <c r="H120" s="5"/>
      <c r="I120" s="20"/>
      <c r="J120" s="21" t="e">
        <f t="shared" si="1"/>
        <v>#DIV/0!</v>
      </c>
    </row>
    <row r="121" spans="2:10" s="10" customFormat="1" ht="42.75" x14ac:dyDescent="0.2">
      <c r="B121" s="2">
        <v>116</v>
      </c>
      <c r="C121" s="3" t="s">
        <v>86</v>
      </c>
      <c r="D121" s="2" t="s">
        <v>7</v>
      </c>
      <c r="E121" s="2">
        <v>1</v>
      </c>
      <c r="F121" s="5"/>
      <c r="G121" s="5"/>
      <c r="H121" s="5"/>
      <c r="I121" s="20"/>
      <c r="J121" s="21" t="e">
        <f t="shared" si="1"/>
        <v>#DIV/0!</v>
      </c>
    </row>
    <row r="122" spans="2:10" ht="28.5" x14ac:dyDescent="0.2">
      <c r="B122" s="2">
        <v>117</v>
      </c>
      <c r="C122" s="3" t="s">
        <v>87</v>
      </c>
      <c r="D122" s="2" t="s">
        <v>7</v>
      </c>
      <c r="E122" s="2">
        <v>1</v>
      </c>
      <c r="F122" s="5"/>
      <c r="G122" s="5"/>
      <c r="H122" s="5"/>
      <c r="I122" s="20"/>
      <c r="J122" s="21" t="e">
        <f t="shared" si="1"/>
        <v>#DIV/0!</v>
      </c>
    </row>
    <row r="123" spans="2:10" s="10" customFormat="1" ht="28.5" x14ac:dyDescent="0.2">
      <c r="B123" s="2">
        <v>118</v>
      </c>
      <c r="C123" s="3" t="s">
        <v>88</v>
      </c>
      <c r="D123" s="2" t="s">
        <v>7</v>
      </c>
      <c r="E123" s="2">
        <v>1</v>
      </c>
      <c r="F123" s="5"/>
      <c r="G123" s="5"/>
      <c r="H123" s="5"/>
      <c r="I123" s="20"/>
      <c r="J123" s="21" t="e">
        <f t="shared" si="1"/>
        <v>#DIV/0!</v>
      </c>
    </row>
    <row r="124" spans="2:10" ht="28.5" x14ac:dyDescent="0.2">
      <c r="B124" s="2">
        <v>119</v>
      </c>
      <c r="C124" s="3" t="s">
        <v>89</v>
      </c>
      <c r="D124" s="2" t="s">
        <v>7</v>
      </c>
      <c r="E124" s="2">
        <v>1</v>
      </c>
      <c r="F124" s="5"/>
      <c r="G124" s="5"/>
      <c r="H124" s="5"/>
      <c r="I124" s="20"/>
      <c r="J124" s="21" t="e">
        <f t="shared" si="1"/>
        <v>#DIV/0!</v>
      </c>
    </row>
    <row r="125" spans="2:10" ht="28.5" x14ac:dyDescent="0.2">
      <c r="B125" s="2">
        <v>120</v>
      </c>
      <c r="C125" s="3" t="s">
        <v>90</v>
      </c>
      <c r="D125" s="2" t="s">
        <v>7</v>
      </c>
      <c r="E125" s="2">
        <v>1</v>
      </c>
      <c r="F125" s="5"/>
      <c r="G125" s="5"/>
      <c r="H125" s="5"/>
      <c r="I125" s="20"/>
      <c r="J125" s="21" t="e">
        <f t="shared" si="1"/>
        <v>#DIV/0!</v>
      </c>
    </row>
    <row r="126" spans="2:10" x14ac:dyDescent="0.2">
      <c r="B126" s="2">
        <v>121</v>
      </c>
      <c r="C126" s="3" t="s">
        <v>91</v>
      </c>
      <c r="D126" s="2" t="s">
        <v>7</v>
      </c>
      <c r="E126" s="2">
        <v>1</v>
      </c>
      <c r="F126" s="5"/>
      <c r="G126" s="5"/>
      <c r="H126" s="5"/>
      <c r="I126" s="20"/>
      <c r="J126" s="21" t="e">
        <f t="shared" si="1"/>
        <v>#DIV/0!</v>
      </c>
    </row>
    <row r="127" spans="2:10" ht="28.5" x14ac:dyDescent="0.2">
      <c r="B127" s="2">
        <v>122</v>
      </c>
      <c r="C127" s="3" t="s">
        <v>92</v>
      </c>
      <c r="D127" s="2" t="s">
        <v>7</v>
      </c>
      <c r="E127" s="2">
        <v>1</v>
      </c>
      <c r="F127" s="5"/>
      <c r="G127" s="5"/>
      <c r="H127" s="5"/>
      <c r="I127" s="20"/>
      <c r="J127" s="21" t="e">
        <f t="shared" si="1"/>
        <v>#DIV/0!</v>
      </c>
    </row>
    <row r="128" spans="2:10" ht="28.5" x14ac:dyDescent="0.2">
      <c r="B128" s="2">
        <v>123</v>
      </c>
      <c r="C128" s="3" t="s">
        <v>93</v>
      </c>
      <c r="D128" s="2" t="s">
        <v>7</v>
      </c>
      <c r="E128" s="2">
        <v>1</v>
      </c>
      <c r="F128" s="5"/>
      <c r="G128" s="5"/>
      <c r="H128" s="5"/>
      <c r="I128" s="20"/>
      <c r="J128" s="21" t="e">
        <f t="shared" si="1"/>
        <v>#DIV/0!</v>
      </c>
    </row>
    <row r="129" spans="1:10" x14ac:dyDescent="0.2">
      <c r="B129" s="2">
        <v>124</v>
      </c>
      <c r="C129" s="3" t="s">
        <v>94</v>
      </c>
      <c r="D129" s="2" t="s">
        <v>7</v>
      </c>
      <c r="E129" s="2">
        <v>1</v>
      </c>
      <c r="F129" s="5"/>
      <c r="G129" s="5"/>
      <c r="H129" s="5"/>
      <c r="I129" s="20"/>
      <c r="J129" s="21" t="e">
        <f t="shared" si="1"/>
        <v>#DIV/0!</v>
      </c>
    </row>
    <row r="130" spans="1:10" ht="42.75" x14ac:dyDescent="0.2">
      <c r="B130" s="2">
        <v>125</v>
      </c>
      <c r="C130" s="3" t="s">
        <v>95</v>
      </c>
      <c r="D130" s="2" t="s">
        <v>7</v>
      </c>
      <c r="E130" s="2">
        <v>1</v>
      </c>
      <c r="F130" s="5"/>
      <c r="G130" s="5"/>
      <c r="H130" s="5"/>
      <c r="I130" s="20"/>
      <c r="J130" s="21" t="e">
        <f t="shared" si="1"/>
        <v>#DIV/0!</v>
      </c>
    </row>
    <row r="131" spans="1:10" x14ac:dyDescent="0.2">
      <c r="B131" s="2">
        <v>126</v>
      </c>
      <c r="C131" s="3" t="s">
        <v>96</v>
      </c>
      <c r="D131" s="2" t="s">
        <v>7</v>
      </c>
      <c r="E131" s="2">
        <v>1</v>
      </c>
      <c r="F131" s="5"/>
      <c r="G131" s="5"/>
      <c r="H131" s="5"/>
      <c r="I131" s="20"/>
      <c r="J131" s="21" t="e">
        <f t="shared" si="1"/>
        <v>#DIV/0!</v>
      </c>
    </row>
    <row r="132" spans="1:10" x14ac:dyDescent="0.2">
      <c r="B132" s="2">
        <v>127</v>
      </c>
      <c r="C132" s="3" t="s">
        <v>282</v>
      </c>
      <c r="D132" s="2" t="s">
        <v>7</v>
      </c>
      <c r="E132" s="2">
        <v>1</v>
      </c>
      <c r="F132" s="5"/>
      <c r="G132" s="5"/>
      <c r="H132" s="5"/>
      <c r="I132" s="20"/>
      <c r="J132" s="21" t="e">
        <f t="shared" si="1"/>
        <v>#DIV/0!</v>
      </c>
    </row>
    <row r="133" spans="1:10" x14ac:dyDescent="0.2">
      <c r="B133" s="2">
        <v>128</v>
      </c>
      <c r="C133" s="3" t="s">
        <v>97</v>
      </c>
      <c r="D133" s="4" t="s">
        <v>7</v>
      </c>
      <c r="E133" s="2">
        <v>1</v>
      </c>
      <c r="F133" s="5"/>
      <c r="G133" s="5"/>
      <c r="H133" s="5"/>
      <c r="I133" s="20"/>
      <c r="J133" s="21" t="e">
        <f t="shared" si="1"/>
        <v>#DIV/0!</v>
      </c>
    </row>
    <row r="134" spans="1:10" x14ac:dyDescent="0.2">
      <c r="B134" s="2">
        <v>129</v>
      </c>
      <c r="C134" s="3" t="s">
        <v>98</v>
      </c>
      <c r="D134" s="4" t="s">
        <v>7</v>
      </c>
      <c r="E134" s="2">
        <v>1</v>
      </c>
      <c r="F134" s="5"/>
      <c r="G134" s="5"/>
      <c r="H134" s="5"/>
      <c r="I134" s="20"/>
      <c r="J134" s="21" t="e">
        <f t="shared" si="1"/>
        <v>#DIV/0!</v>
      </c>
    </row>
    <row r="135" spans="1:10" x14ac:dyDescent="0.2">
      <c r="B135" s="2">
        <v>130</v>
      </c>
      <c r="C135" s="3" t="s">
        <v>99</v>
      </c>
      <c r="D135" s="4" t="s">
        <v>7</v>
      </c>
      <c r="E135" s="2">
        <v>1</v>
      </c>
      <c r="F135" s="5"/>
      <c r="G135" s="5"/>
      <c r="H135" s="5"/>
      <c r="I135" s="20"/>
      <c r="J135" s="21" t="e">
        <f t="shared" ref="J135:J198" si="2">ROUND(AVERAGE(F135:H135),0)</f>
        <v>#DIV/0!</v>
      </c>
    </row>
    <row r="136" spans="1:10" x14ac:dyDescent="0.2">
      <c r="B136" s="2">
        <v>131</v>
      </c>
      <c r="C136" s="3" t="s">
        <v>100</v>
      </c>
      <c r="D136" s="4" t="s">
        <v>7</v>
      </c>
      <c r="E136" s="2">
        <v>1</v>
      </c>
      <c r="F136" s="5"/>
      <c r="G136" s="5"/>
      <c r="H136" s="5"/>
      <c r="I136" s="20"/>
      <c r="J136" s="21" t="e">
        <f t="shared" si="2"/>
        <v>#DIV/0!</v>
      </c>
    </row>
    <row r="137" spans="1:10" s="10" customFormat="1" x14ac:dyDescent="0.2">
      <c r="B137" s="2">
        <v>132</v>
      </c>
      <c r="C137" s="3" t="s">
        <v>101</v>
      </c>
      <c r="D137" s="2" t="s">
        <v>7</v>
      </c>
      <c r="E137" s="2">
        <v>1</v>
      </c>
      <c r="F137" s="5"/>
      <c r="G137" s="5"/>
      <c r="H137" s="5"/>
      <c r="I137" s="20"/>
      <c r="J137" s="21" t="e">
        <f t="shared" si="2"/>
        <v>#DIV/0!</v>
      </c>
    </row>
    <row r="138" spans="1:10" x14ac:dyDescent="0.2">
      <c r="A138" s="10"/>
      <c r="B138" s="2">
        <v>133</v>
      </c>
      <c r="C138" s="3" t="s">
        <v>102</v>
      </c>
      <c r="D138" s="2" t="s">
        <v>7</v>
      </c>
      <c r="E138" s="2">
        <v>1</v>
      </c>
      <c r="F138" s="5"/>
      <c r="G138" s="5"/>
      <c r="H138" s="5"/>
      <c r="I138" s="20"/>
      <c r="J138" s="21" t="e">
        <f t="shared" si="2"/>
        <v>#DIV/0!</v>
      </c>
    </row>
    <row r="139" spans="1:10" s="10" customFormat="1" ht="42.75" x14ac:dyDescent="0.2">
      <c r="B139" s="2">
        <v>134</v>
      </c>
      <c r="C139" s="3" t="s">
        <v>103</v>
      </c>
      <c r="D139" s="2" t="s">
        <v>7</v>
      </c>
      <c r="E139" s="2">
        <v>1</v>
      </c>
      <c r="F139" s="5"/>
      <c r="G139" s="5"/>
      <c r="H139" s="5"/>
      <c r="I139" s="20"/>
      <c r="J139" s="21" t="e">
        <f t="shared" si="2"/>
        <v>#DIV/0!</v>
      </c>
    </row>
    <row r="140" spans="1:10" s="10" customFormat="1" ht="42.75" x14ac:dyDescent="0.2">
      <c r="B140" s="2">
        <v>135</v>
      </c>
      <c r="C140" s="3" t="s">
        <v>104</v>
      </c>
      <c r="D140" s="4" t="s">
        <v>7</v>
      </c>
      <c r="E140" s="2">
        <v>1</v>
      </c>
      <c r="F140" s="5"/>
      <c r="G140" s="5"/>
      <c r="H140" s="5"/>
      <c r="I140" s="20"/>
      <c r="J140" s="21" t="e">
        <f t="shared" si="2"/>
        <v>#DIV/0!</v>
      </c>
    </row>
    <row r="141" spans="1:10" ht="28.5" x14ac:dyDescent="0.2">
      <c r="B141" s="2">
        <v>136</v>
      </c>
      <c r="C141" s="3" t="s">
        <v>105</v>
      </c>
      <c r="D141" s="4" t="s">
        <v>7</v>
      </c>
      <c r="E141" s="2">
        <v>1</v>
      </c>
      <c r="F141" s="5"/>
      <c r="G141" s="5"/>
      <c r="H141" s="5"/>
      <c r="I141" s="20"/>
      <c r="J141" s="21" t="e">
        <f t="shared" si="2"/>
        <v>#DIV/0!</v>
      </c>
    </row>
    <row r="142" spans="1:10" ht="57" x14ac:dyDescent="0.2">
      <c r="B142" s="2">
        <v>137</v>
      </c>
      <c r="C142" s="3" t="s">
        <v>106</v>
      </c>
      <c r="D142" s="4" t="s">
        <v>7</v>
      </c>
      <c r="E142" s="2">
        <v>1</v>
      </c>
      <c r="F142" s="5"/>
      <c r="G142" s="5"/>
      <c r="H142" s="5"/>
      <c r="I142" s="20"/>
      <c r="J142" s="21" t="e">
        <f t="shared" si="2"/>
        <v>#DIV/0!</v>
      </c>
    </row>
    <row r="143" spans="1:10" ht="28.5" x14ac:dyDescent="0.2">
      <c r="B143" s="2">
        <v>138</v>
      </c>
      <c r="C143" s="3" t="s">
        <v>107</v>
      </c>
      <c r="D143" s="4" t="s">
        <v>9</v>
      </c>
      <c r="E143" s="2">
        <v>1</v>
      </c>
      <c r="F143" s="5"/>
      <c r="G143" s="5"/>
      <c r="H143" s="5"/>
      <c r="I143" s="20"/>
      <c r="J143" s="21" t="e">
        <f t="shared" si="2"/>
        <v>#DIV/0!</v>
      </c>
    </row>
    <row r="144" spans="1:10" ht="28.5" x14ac:dyDescent="0.2">
      <c r="B144" s="2">
        <v>139</v>
      </c>
      <c r="C144" s="3" t="s">
        <v>108</v>
      </c>
      <c r="D144" s="4" t="s">
        <v>9</v>
      </c>
      <c r="E144" s="2">
        <v>1</v>
      </c>
      <c r="F144" s="5"/>
      <c r="G144" s="5"/>
      <c r="H144" s="5"/>
      <c r="I144" s="20"/>
      <c r="J144" s="21" t="e">
        <f t="shared" si="2"/>
        <v>#DIV/0!</v>
      </c>
    </row>
    <row r="145" spans="2:10" ht="28.5" x14ac:dyDescent="0.2">
      <c r="B145" s="2">
        <v>140</v>
      </c>
      <c r="C145" s="3" t="s">
        <v>109</v>
      </c>
      <c r="D145" s="4" t="s">
        <v>7</v>
      </c>
      <c r="E145" s="2">
        <v>1</v>
      </c>
      <c r="F145" s="5"/>
      <c r="G145" s="5"/>
      <c r="H145" s="5"/>
      <c r="I145" s="20"/>
      <c r="J145" s="21" t="e">
        <f t="shared" si="2"/>
        <v>#DIV/0!</v>
      </c>
    </row>
    <row r="146" spans="2:10" ht="28.5" x14ac:dyDescent="0.2">
      <c r="B146" s="2">
        <v>141</v>
      </c>
      <c r="C146" s="3" t="s">
        <v>110</v>
      </c>
      <c r="D146" s="4" t="s">
        <v>9</v>
      </c>
      <c r="E146" s="2">
        <v>1</v>
      </c>
      <c r="F146" s="5"/>
      <c r="G146" s="5"/>
      <c r="H146" s="5"/>
      <c r="I146" s="20"/>
      <c r="J146" s="21" t="e">
        <f t="shared" si="2"/>
        <v>#DIV/0!</v>
      </c>
    </row>
    <row r="147" spans="2:10" ht="28.5" x14ac:dyDescent="0.2">
      <c r="B147" s="2">
        <v>142</v>
      </c>
      <c r="C147" s="3" t="s">
        <v>111</v>
      </c>
      <c r="D147" s="4" t="s">
        <v>9</v>
      </c>
      <c r="E147" s="2">
        <v>1</v>
      </c>
      <c r="F147" s="5"/>
      <c r="G147" s="5"/>
      <c r="H147" s="5"/>
      <c r="I147" s="20"/>
      <c r="J147" s="21" t="e">
        <f t="shared" si="2"/>
        <v>#DIV/0!</v>
      </c>
    </row>
    <row r="148" spans="2:10" ht="28.5" x14ac:dyDescent="0.2">
      <c r="B148" s="2">
        <v>143</v>
      </c>
      <c r="C148" s="3" t="s">
        <v>112</v>
      </c>
      <c r="D148" s="4" t="s">
        <v>9</v>
      </c>
      <c r="E148" s="2">
        <v>1</v>
      </c>
      <c r="F148" s="5"/>
      <c r="G148" s="5"/>
      <c r="H148" s="5"/>
      <c r="I148" s="20"/>
      <c r="J148" s="21" t="e">
        <f t="shared" si="2"/>
        <v>#DIV/0!</v>
      </c>
    </row>
    <row r="149" spans="2:10" ht="28.5" x14ac:dyDescent="0.2">
      <c r="B149" s="2">
        <v>144</v>
      </c>
      <c r="C149" s="3" t="s">
        <v>113</v>
      </c>
      <c r="D149" s="4" t="s">
        <v>9</v>
      </c>
      <c r="E149" s="2">
        <v>1</v>
      </c>
      <c r="F149" s="5"/>
      <c r="G149" s="5"/>
      <c r="H149" s="5"/>
      <c r="I149" s="20"/>
      <c r="J149" s="21" t="e">
        <f t="shared" si="2"/>
        <v>#DIV/0!</v>
      </c>
    </row>
    <row r="150" spans="2:10" ht="28.5" x14ac:dyDescent="0.2">
      <c r="B150" s="2">
        <v>145</v>
      </c>
      <c r="C150" s="3" t="s">
        <v>114</v>
      </c>
      <c r="D150" s="4" t="s">
        <v>115</v>
      </c>
      <c r="E150" s="2">
        <v>1</v>
      </c>
      <c r="F150" s="5"/>
      <c r="G150" s="5"/>
      <c r="H150" s="5"/>
      <c r="I150" s="20"/>
      <c r="J150" s="21" t="e">
        <f t="shared" si="2"/>
        <v>#DIV/0!</v>
      </c>
    </row>
    <row r="151" spans="2:10" ht="28.5" x14ac:dyDescent="0.2">
      <c r="B151" s="2">
        <v>146</v>
      </c>
      <c r="C151" s="3" t="s">
        <v>116</v>
      </c>
      <c r="D151" s="4" t="s">
        <v>115</v>
      </c>
      <c r="E151" s="2">
        <v>1</v>
      </c>
      <c r="F151" s="5"/>
      <c r="G151" s="5"/>
      <c r="H151" s="5"/>
      <c r="I151" s="20"/>
      <c r="J151" s="21" t="e">
        <f t="shared" si="2"/>
        <v>#DIV/0!</v>
      </c>
    </row>
    <row r="152" spans="2:10" ht="28.5" x14ac:dyDescent="0.2">
      <c r="B152" s="2">
        <v>147</v>
      </c>
      <c r="C152" s="3" t="s">
        <v>117</v>
      </c>
      <c r="D152" s="4" t="s">
        <v>7</v>
      </c>
      <c r="E152" s="2">
        <v>1</v>
      </c>
      <c r="F152" s="5"/>
      <c r="G152" s="5"/>
      <c r="H152" s="5"/>
      <c r="I152" s="20"/>
      <c r="J152" s="21" t="e">
        <f t="shared" si="2"/>
        <v>#DIV/0!</v>
      </c>
    </row>
    <row r="153" spans="2:10" ht="28.5" x14ac:dyDescent="0.2">
      <c r="B153" s="2">
        <v>148</v>
      </c>
      <c r="C153" s="3" t="s">
        <v>118</v>
      </c>
      <c r="D153" s="4" t="s">
        <v>115</v>
      </c>
      <c r="E153" s="2">
        <v>1</v>
      </c>
      <c r="F153" s="5"/>
      <c r="G153" s="5"/>
      <c r="H153" s="5"/>
      <c r="I153" s="20"/>
      <c r="J153" s="21" t="e">
        <f t="shared" si="2"/>
        <v>#DIV/0!</v>
      </c>
    </row>
    <row r="154" spans="2:10" ht="28.5" x14ac:dyDescent="0.2">
      <c r="B154" s="2">
        <v>149</v>
      </c>
      <c r="C154" s="3" t="s">
        <v>119</v>
      </c>
      <c r="D154" s="4" t="s">
        <v>7</v>
      </c>
      <c r="E154" s="2">
        <v>1</v>
      </c>
      <c r="F154" s="5"/>
      <c r="G154" s="5"/>
      <c r="H154" s="5"/>
      <c r="I154" s="20"/>
      <c r="J154" s="21" t="e">
        <f t="shared" si="2"/>
        <v>#DIV/0!</v>
      </c>
    </row>
    <row r="155" spans="2:10" ht="28.5" x14ac:dyDescent="0.2">
      <c r="B155" s="2">
        <v>150</v>
      </c>
      <c r="C155" s="3" t="s">
        <v>120</v>
      </c>
      <c r="D155" s="4" t="s">
        <v>7</v>
      </c>
      <c r="E155" s="2">
        <v>1</v>
      </c>
      <c r="F155" s="5"/>
      <c r="G155" s="5"/>
      <c r="H155" s="5"/>
      <c r="I155" s="20"/>
      <c r="J155" s="21" t="e">
        <f t="shared" si="2"/>
        <v>#DIV/0!</v>
      </c>
    </row>
    <row r="156" spans="2:10" s="10" customFormat="1" ht="28.5" x14ac:dyDescent="0.2">
      <c r="B156" s="2">
        <v>151</v>
      </c>
      <c r="C156" s="3" t="s">
        <v>121</v>
      </c>
      <c r="D156" s="4" t="s">
        <v>115</v>
      </c>
      <c r="E156" s="2">
        <v>1</v>
      </c>
      <c r="F156" s="5"/>
      <c r="G156" s="5"/>
      <c r="H156" s="5"/>
      <c r="I156" s="20"/>
      <c r="J156" s="21" t="e">
        <f t="shared" si="2"/>
        <v>#DIV/0!</v>
      </c>
    </row>
    <row r="157" spans="2:10" s="10" customFormat="1" ht="28.5" x14ac:dyDescent="0.2">
      <c r="B157" s="2">
        <v>152</v>
      </c>
      <c r="C157" s="3" t="s">
        <v>122</v>
      </c>
      <c r="D157" s="4" t="s">
        <v>7</v>
      </c>
      <c r="E157" s="2">
        <v>1</v>
      </c>
      <c r="F157" s="5"/>
      <c r="G157" s="5"/>
      <c r="H157" s="5"/>
      <c r="I157" s="20"/>
      <c r="J157" s="21" t="e">
        <f t="shared" si="2"/>
        <v>#DIV/0!</v>
      </c>
    </row>
    <row r="158" spans="2:10" s="10" customFormat="1" ht="28.5" x14ac:dyDescent="0.2">
      <c r="B158" s="2">
        <v>153</v>
      </c>
      <c r="C158" s="3" t="s">
        <v>123</v>
      </c>
      <c r="D158" s="4" t="s">
        <v>115</v>
      </c>
      <c r="E158" s="2">
        <v>1</v>
      </c>
      <c r="F158" s="5"/>
      <c r="G158" s="5"/>
      <c r="H158" s="5"/>
      <c r="I158" s="20"/>
      <c r="J158" s="21" t="e">
        <f t="shared" si="2"/>
        <v>#DIV/0!</v>
      </c>
    </row>
    <row r="159" spans="2:10" s="10" customFormat="1" ht="28.5" x14ac:dyDescent="0.2">
      <c r="B159" s="2">
        <v>154</v>
      </c>
      <c r="C159" s="3" t="s">
        <v>124</v>
      </c>
      <c r="D159" s="4" t="s">
        <v>115</v>
      </c>
      <c r="E159" s="2">
        <v>1</v>
      </c>
      <c r="F159" s="5"/>
      <c r="G159" s="5"/>
      <c r="H159" s="5"/>
      <c r="I159" s="20"/>
      <c r="J159" s="21" t="e">
        <f t="shared" si="2"/>
        <v>#DIV/0!</v>
      </c>
    </row>
    <row r="160" spans="2:10" ht="28.5" x14ac:dyDescent="0.2">
      <c r="B160" s="2">
        <v>155</v>
      </c>
      <c r="C160" s="3" t="s">
        <v>125</v>
      </c>
      <c r="D160" s="4" t="s">
        <v>7</v>
      </c>
      <c r="E160" s="2">
        <v>1</v>
      </c>
      <c r="F160" s="5"/>
      <c r="G160" s="5"/>
      <c r="H160" s="5"/>
      <c r="I160" s="20"/>
      <c r="J160" s="21" t="e">
        <f t="shared" si="2"/>
        <v>#DIV/0!</v>
      </c>
    </row>
    <row r="161" spans="2:10" ht="28.5" x14ac:dyDescent="0.2">
      <c r="B161" s="2">
        <v>156</v>
      </c>
      <c r="C161" s="3" t="s">
        <v>126</v>
      </c>
      <c r="D161" s="4" t="s">
        <v>7</v>
      </c>
      <c r="E161" s="2">
        <v>1</v>
      </c>
      <c r="F161" s="5"/>
      <c r="G161" s="5"/>
      <c r="H161" s="5"/>
      <c r="I161" s="20"/>
      <c r="J161" s="21" t="e">
        <f t="shared" si="2"/>
        <v>#DIV/0!</v>
      </c>
    </row>
    <row r="162" spans="2:10" s="10" customFormat="1" ht="42.75" x14ac:dyDescent="0.2">
      <c r="B162" s="2">
        <v>157</v>
      </c>
      <c r="C162" s="3" t="s">
        <v>127</v>
      </c>
      <c r="D162" s="4" t="s">
        <v>7</v>
      </c>
      <c r="E162" s="2">
        <v>1</v>
      </c>
      <c r="F162" s="5"/>
      <c r="G162" s="5"/>
      <c r="H162" s="5"/>
      <c r="I162" s="20"/>
      <c r="J162" s="21" t="e">
        <f t="shared" si="2"/>
        <v>#DIV/0!</v>
      </c>
    </row>
    <row r="163" spans="2:10" s="10" customFormat="1" x14ac:dyDescent="0.2">
      <c r="B163" s="2">
        <v>158</v>
      </c>
      <c r="C163" s="3" t="s">
        <v>128</v>
      </c>
      <c r="D163" s="4" t="s">
        <v>9</v>
      </c>
      <c r="E163" s="2">
        <v>1</v>
      </c>
      <c r="F163" s="5"/>
      <c r="G163" s="5"/>
      <c r="H163" s="5"/>
      <c r="I163" s="20"/>
      <c r="J163" s="21" t="e">
        <f t="shared" si="2"/>
        <v>#DIV/0!</v>
      </c>
    </row>
    <row r="164" spans="2:10" s="10" customFormat="1" x14ac:dyDescent="0.2">
      <c r="B164" s="2">
        <v>159</v>
      </c>
      <c r="C164" s="3" t="s">
        <v>129</v>
      </c>
      <c r="D164" s="4" t="s">
        <v>9</v>
      </c>
      <c r="E164" s="2">
        <v>1</v>
      </c>
      <c r="F164" s="5"/>
      <c r="G164" s="5"/>
      <c r="H164" s="5"/>
      <c r="I164" s="20"/>
      <c r="J164" s="21" t="e">
        <f t="shared" si="2"/>
        <v>#DIV/0!</v>
      </c>
    </row>
    <row r="165" spans="2:10" s="10" customFormat="1" x14ac:dyDescent="0.2">
      <c r="B165" s="2">
        <v>160</v>
      </c>
      <c r="C165" s="3" t="s">
        <v>130</v>
      </c>
      <c r="D165" s="4" t="s">
        <v>9</v>
      </c>
      <c r="E165" s="2">
        <v>1</v>
      </c>
      <c r="F165" s="5"/>
      <c r="G165" s="5"/>
      <c r="H165" s="5"/>
      <c r="I165" s="20"/>
      <c r="J165" s="21" t="e">
        <f t="shared" si="2"/>
        <v>#DIV/0!</v>
      </c>
    </row>
    <row r="166" spans="2:10" s="10" customFormat="1" x14ac:dyDescent="0.2">
      <c r="B166" s="2">
        <v>161</v>
      </c>
      <c r="C166" s="3" t="s">
        <v>131</v>
      </c>
      <c r="D166" s="4" t="s">
        <v>9</v>
      </c>
      <c r="E166" s="2">
        <v>1</v>
      </c>
      <c r="F166" s="5"/>
      <c r="G166" s="5"/>
      <c r="H166" s="5"/>
      <c r="I166" s="20"/>
      <c r="J166" s="21" t="e">
        <f t="shared" si="2"/>
        <v>#DIV/0!</v>
      </c>
    </row>
    <row r="167" spans="2:10" s="10" customFormat="1" ht="28.5" x14ac:dyDescent="0.2">
      <c r="B167" s="2">
        <v>162</v>
      </c>
      <c r="C167" s="3" t="s">
        <v>132</v>
      </c>
      <c r="D167" s="2" t="s">
        <v>7</v>
      </c>
      <c r="E167" s="2">
        <v>1</v>
      </c>
      <c r="F167" s="5"/>
      <c r="G167" s="5"/>
      <c r="H167" s="5"/>
      <c r="I167" s="20"/>
      <c r="J167" s="21" t="e">
        <f t="shared" si="2"/>
        <v>#DIV/0!</v>
      </c>
    </row>
    <row r="168" spans="2:10" s="10" customFormat="1" x14ac:dyDescent="0.2">
      <c r="B168" s="2">
        <v>163</v>
      </c>
      <c r="C168" s="3" t="s">
        <v>257</v>
      </c>
      <c r="D168" s="2" t="s">
        <v>7</v>
      </c>
      <c r="E168" s="2">
        <v>1</v>
      </c>
      <c r="F168" s="5"/>
      <c r="G168" s="5"/>
      <c r="H168" s="5"/>
      <c r="I168" s="20"/>
      <c r="J168" s="21" t="e">
        <f t="shared" si="2"/>
        <v>#DIV/0!</v>
      </c>
    </row>
    <row r="169" spans="2:10" s="10" customFormat="1" x14ac:dyDescent="0.2">
      <c r="B169" s="2">
        <v>164</v>
      </c>
      <c r="C169" s="3" t="s">
        <v>258</v>
      </c>
      <c r="D169" s="2" t="s">
        <v>7</v>
      </c>
      <c r="E169" s="2">
        <v>1</v>
      </c>
      <c r="F169" s="5"/>
      <c r="G169" s="5"/>
      <c r="H169" s="5"/>
      <c r="I169" s="20"/>
      <c r="J169" s="21" t="e">
        <f t="shared" si="2"/>
        <v>#DIV/0!</v>
      </c>
    </row>
    <row r="170" spans="2:10" s="10" customFormat="1" x14ac:dyDescent="0.2">
      <c r="B170" s="2">
        <v>165</v>
      </c>
      <c r="C170" s="3" t="s">
        <v>305</v>
      </c>
      <c r="D170" s="2" t="s">
        <v>7</v>
      </c>
      <c r="E170" s="2">
        <v>1</v>
      </c>
      <c r="F170" s="5"/>
      <c r="G170" s="5"/>
      <c r="H170" s="5"/>
      <c r="I170" s="20"/>
      <c r="J170" s="21" t="e">
        <f t="shared" si="2"/>
        <v>#DIV/0!</v>
      </c>
    </row>
    <row r="171" spans="2:10" s="10" customFormat="1" x14ac:dyDescent="0.2">
      <c r="B171" s="2">
        <v>166</v>
      </c>
      <c r="C171" s="3" t="s">
        <v>306</v>
      </c>
      <c r="D171" s="2" t="s">
        <v>9</v>
      </c>
      <c r="E171" s="2">
        <v>1</v>
      </c>
      <c r="F171" s="5"/>
      <c r="G171" s="5"/>
      <c r="H171" s="5"/>
      <c r="I171" s="20"/>
      <c r="J171" s="21" t="e">
        <f t="shared" si="2"/>
        <v>#DIV/0!</v>
      </c>
    </row>
    <row r="172" spans="2:10" s="10" customFormat="1" x14ac:dyDescent="0.2">
      <c r="B172" s="2">
        <v>167</v>
      </c>
      <c r="C172" s="3" t="s">
        <v>338</v>
      </c>
      <c r="D172" s="2" t="s">
        <v>9</v>
      </c>
      <c r="E172" s="2">
        <v>1</v>
      </c>
      <c r="F172" s="5"/>
      <c r="G172" s="5"/>
      <c r="H172" s="5"/>
      <c r="I172" s="20"/>
      <c r="J172" s="21" t="e">
        <f t="shared" si="2"/>
        <v>#DIV/0!</v>
      </c>
    </row>
    <row r="173" spans="2:10" s="10" customFormat="1" x14ac:dyDescent="0.2">
      <c r="B173" s="2">
        <v>168</v>
      </c>
      <c r="C173" s="3" t="s">
        <v>339</v>
      </c>
      <c r="D173" s="2" t="s">
        <v>9</v>
      </c>
      <c r="E173" s="2">
        <v>1</v>
      </c>
      <c r="F173" s="5"/>
      <c r="G173" s="5"/>
      <c r="H173" s="5"/>
      <c r="I173" s="20"/>
      <c r="J173" s="21" t="e">
        <f t="shared" si="2"/>
        <v>#DIV/0!</v>
      </c>
    </row>
    <row r="174" spans="2:10" s="10" customFormat="1" x14ac:dyDescent="0.2">
      <c r="B174" s="2">
        <v>169</v>
      </c>
      <c r="C174" s="3" t="s">
        <v>312</v>
      </c>
      <c r="D174" s="2" t="s">
        <v>9</v>
      </c>
      <c r="E174" s="2">
        <v>1</v>
      </c>
      <c r="F174" s="5"/>
      <c r="G174" s="5"/>
      <c r="H174" s="5"/>
      <c r="I174" s="20"/>
      <c r="J174" s="21" t="e">
        <f t="shared" si="2"/>
        <v>#DIV/0!</v>
      </c>
    </row>
    <row r="175" spans="2:10" s="10" customFormat="1" ht="28.5" x14ac:dyDescent="0.2">
      <c r="B175" s="2">
        <v>170</v>
      </c>
      <c r="C175" s="3" t="s">
        <v>133</v>
      </c>
      <c r="D175" s="2" t="s">
        <v>9</v>
      </c>
      <c r="E175" s="2">
        <v>1</v>
      </c>
      <c r="F175" s="5"/>
      <c r="G175" s="5"/>
      <c r="H175" s="5"/>
      <c r="I175" s="20"/>
      <c r="J175" s="21" t="e">
        <f t="shared" si="2"/>
        <v>#DIV/0!</v>
      </c>
    </row>
    <row r="176" spans="2:10" s="10" customFormat="1" ht="28.5" x14ac:dyDescent="0.2">
      <c r="B176" s="2">
        <v>171</v>
      </c>
      <c r="C176" s="3" t="s">
        <v>134</v>
      </c>
      <c r="D176" s="2" t="s">
        <v>9</v>
      </c>
      <c r="E176" s="2">
        <v>1</v>
      </c>
      <c r="F176" s="5"/>
      <c r="G176" s="5"/>
      <c r="H176" s="5"/>
      <c r="I176" s="20"/>
      <c r="J176" s="21" t="e">
        <f t="shared" si="2"/>
        <v>#DIV/0!</v>
      </c>
    </row>
    <row r="177" spans="2:10" s="10" customFormat="1" x14ac:dyDescent="0.2">
      <c r="B177" s="2">
        <v>172</v>
      </c>
      <c r="C177" s="3" t="s">
        <v>135</v>
      </c>
      <c r="D177" s="2" t="s">
        <v>9</v>
      </c>
      <c r="E177" s="2">
        <v>1</v>
      </c>
      <c r="F177" s="5"/>
      <c r="G177" s="5"/>
      <c r="H177" s="5"/>
      <c r="I177" s="20"/>
      <c r="J177" s="21" t="e">
        <f t="shared" si="2"/>
        <v>#DIV/0!</v>
      </c>
    </row>
    <row r="178" spans="2:10" s="10" customFormat="1" x14ac:dyDescent="0.2">
      <c r="B178" s="2">
        <v>173</v>
      </c>
      <c r="C178" s="3" t="s">
        <v>259</v>
      </c>
      <c r="D178" s="2" t="s">
        <v>9</v>
      </c>
      <c r="E178" s="2">
        <v>1</v>
      </c>
      <c r="F178" s="5"/>
      <c r="G178" s="5"/>
      <c r="H178" s="5"/>
      <c r="I178" s="20"/>
      <c r="J178" s="21" t="e">
        <f t="shared" si="2"/>
        <v>#DIV/0!</v>
      </c>
    </row>
    <row r="179" spans="2:10" s="10" customFormat="1" ht="28.5" x14ac:dyDescent="0.2">
      <c r="B179" s="2">
        <v>174</v>
      </c>
      <c r="C179" s="3" t="s">
        <v>260</v>
      </c>
      <c r="D179" s="2" t="s">
        <v>136</v>
      </c>
      <c r="E179" s="2">
        <v>1</v>
      </c>
      <c r="F179" s="5"/>
      <c r="G179" s="5"/>
      <c r="H179" s="5"/>
      <c r="I179" s="20"/>
      <c r="J179" s="21" t="e">
        <f t="shared" si="2"/>
        <v>#DIV/0!</v>
      </c>
    </row>
    <row r="180" spans="2:10" ht="42.75" x14ac:dyDescent="0.2">
      <c r="B180" s="2">
        <v>175</v>
      </c>
      <c r="C180" s="3" t="s">
        <v>137</v>
      </c>
      <c r="D180" s="4" t="s">
        <v>66</v>
      </c>
      <c r="E180" s="2">
        <v>1</v>
      </c>
      <c r="F180" s="5"/>
      <c r="G180" s="5"/>
      <c r="H180" s="5"/>
      <c r="I180" s="20"/>
      <c r="J180" s="21" t="e">
        <f t="shared" si="2"/>
        <v>#DIV/0!</v>
      </c>
    </row>
    <row r="181" spans="2:10" x14ac:dyDescent="0.2">
      <c r="B181" s="2">
        <v>176</v>
      </c>
      <c r="C181" s="3" t="s">
        <v>311</v>
      </c>
      <c r="D181" s="4" t="s">
        <v>66</v>
      </c>
      <c r="E181" s="2">
        <v>1</v>
      </c>
      <c r="F181" s="5"/>
      <c r="G181" s="5"/>
      <c r="H181" s="5"/>
      <c r="I181" s="20"/>
      <c r="J181" s="21" t="e">
        <f t="shared" si="2"/>
        <v>#DIV/0!</v>
      </c>
    </row>
    <row r="182" spans="2:10" ht="57" x14ac:dyDescent="0.2">
      <c r="B182" s="2">
        <v>177</v>
      </c>
      <c r="C182" s="3" t="s">
        <v>138</v>
      </c>
      <c r="D182" s="4" t="s">
        <v>66</v>
      </c>
      <c r="E182" s="2">
        <v>1</v>
      </c>
      <c r="F182" s="5"/>
      <c r="G182" s="5"/>
      <c r="H182" s="5"/>
      <c r="I182" s="20"/>
      <c r="J182" s="21" t="e">
        <f t="shared" si="2"/>
        <v>#DIV/0!</v>
      </c>
    </row>
    <row r="183" spans="2:10" x14ac:dyDescent="0.2">
      <c r="B183" s="2">
        <v>178</v>
      </c>
      <c r="C183" s="3" t="s">
        <v>307</v>
      </c>
      <c r="D183" s="4" t="s">
        <v>66</v>
      </c>
      <c r="E183" s="2">
        <v>1</v>
      </c>
      <c r="F183" s="5"/>
      <c r="G183" s="5"/>
      <c r="H183" s="5"/>
      <c r="I183" s="20"/>
      <c r="J183" s="21" t="e">
        <f t="shared" si="2"/>
        <v>#DIV/0!</v>
      </c>
    </row>
    <row r="184" spans="2:10" ht="28.5" x14ac:dyDescent="0.2">
      <c r="B184" s="2">
        <v>179</v>
      </c>
      <c r="C184" s="3" t="s">
        <v>308</v>
      </c>
      <c r="D184" s="4" t="s">
        <v>66</v>
      </c>
      <c r="E184" s="2">
        <v>1</v>
      </c>
      <c r="F184" s="5"/>
      <c r="G184" s="5"/>
      <c r="H184" s="5"/>
      <c r="I184" s="20"/>
      <c r="J184" s="21" t="e">
        <f t="shared" si="2"/>
        <v>#DIV/0!</v>
      </c>
    </row>
    <row r="185" spans="2:10" ht="57" x14ac:dyDescent="0.2">
      <c r="B185" s="2">
        <v>180</v>
      </c>
      <c r="C185" s="3" t="s">
        <v>139</v>
      </c>
      <c r="D185" s="4" t="s">
        <v>9</v>
      </c>
      <c r="E185" s="2">
        <v>1</v>
      </c>
      <c r="F185" s="5"/>
      <c r="G185" s="5"/>
      <c r="H185" s="5"/>
      <c r="I185" s="20"/>
      <c r="J185" s="21" t="e">
        <f t="shared" si="2"/>
        <v>#DIV/0!</v>
      </c>
    </row>
    <row r="186" spans="2:10" ht="71.25" x14ac:dyDescent="0.2">
      <c r="B186" s="2">
        <v>181</v>
      </c>
      <c r="C186" s="3" t="s">
        <v>140</v>
      </c>
      <c r="D186" s="4" t="s">
        <v>9</v>
      </c>
      <c r="E186" s="2">
        <v>1</v>
      </c>
      <c r="F186" s="5"/>
      <c r="G186" s="5"/>
      <c r="H186" s="5"/>
      <c r="I186" s="20"/>
      <c r="J186" s="21" t="e">
        <f t="shared" si="2"/>
        <v>#DIV/0!</v>
      </c>
    </row>
    <row r="187" spans="2:10" x14ac:dyDescent="0.2">
      <c r="B187" s="2">
        <v>182</v>
      </c>
      <c r="C187" s="3" t="s">
        <v>141</v>
      </c>
      <c r="D187" s="4" t="s">
        <v>9</v>
      </c>
      <c r="E187" s="2">
        <v>1</v>
      </c>
      <c r="F187" s="5"/>
      <c r="G187" s="5"/>
      <c r="H187" s="5"/>
      <c r="I187" s="20"/>
      <c r="J187" s="21" t="e">
        <f t="shared" si="2"/>
        <v>#DIV/0!</v>
      </c>
    </row>
    <row r="188" spans="2:10" ht="28.5" x14ac:dyDescent="0.2">
      <c r="B188" s="2">
        <v>183</v>
      </c>
      <c r="C188" s="3" t="s">
        <v>108</v>
      </c>
      <c r="D188" s="4" t="s">
        <v>9</v>
      </c>
      <c r="E188" s="2">
        <v>1</v>
      </c>
      <c r="F188" s="5"/>
      <c r="G188" s="5"/>
      <c r="H188" s="5"/>
      <c r="I188" s="20"/>
      <c r="J188" s="21" t="e">
        <f t="shared" si="2"/>
        <v>#DIV/0!</v>
      </c>
    </row>
    <row r="189" spans="2:10" ht="42.75" x14ac:dyDescent="0.2">
      <c r="B189" s="2">
        <v>184</v>
      </c>
      <c r="C189" s="3" t="s">
        <v>142</v>
      </c>
      <c r="D189" s="4" t="s">
        <v>9</v>
      </c>
      <c r="E189" s="2">
        <v>1</v>
      </c>
      <c r="F189" s="5"/>
      <c r="G189" s="5"/>
      <c r="H189" s="5"/>
      <c r="I189" s="20"/>
      <c r="J189" s="21" t="e">
        <f t="shared" si="2"/>
        <v>#DIV/0!</v>
      </c>
    </row>
    <row r="190" spans="2:10" s="10" customFormat="1" ht="42.75" x14ac:dyDescent="0.2">
      <c r="B190" s="2">
        <v>185</v>
      </c>
      <c r="C190" s="3" t="s">
        <v>143</v>
      </c>
      <c r="D190" s="2" t="s">
        <v>66</v>
      </c>
      <c r="E190" s="2">
        <v>1</v>
      </c>
      <c r="F190" s="5"/>
      <c r="G190" s="5"/>
      <c r="H190" s="5"/>
      <c r="I190" s="20"/>
      <c r="J190" s="21" t="e">
        <f t="shared" si="2"/>
        <v>#DIV/0!</v>
      </c>
    </row>
    <row r="191" spans="2:10" ht="28.5" x14ac:dyDescent="0.2">
      <c r="B191" s="2">
        <v>186</v>
      </c>
      <c r="C191" s="3" t="s">
        <v>144</v>
      </c>
      <c r="D191" s="2" t="s">
        <v>7</v>
      </c>
      <c r="E191" s="2">
        <v>1</v>
      </c>
      <c r="F191" s="5"/>
      <c r="G191" s="5"/>
      <c r="H191" s="5"/>
      <c r="I191" s="20"/>
      <c r="J191" s="21" t="e">
        <f t="shared" si="2"/>
        <v>#DIV/0!</v>
      </c>
    </row>
    <row r="192" spans="2:10" x14ac:dyDescent="0.2">
      <c r="B192" s="2">
        <v>187</v>
      </c>
      <c r="C192" s="3" t="s">
        <v>145</v>
      </c>
      <c r="D192" s="2" t="s">
        <v>7</v>
      </c>
      <c r="E192" s="2">
        <v>1</v>
      </c>
      <c r="F192" s="5"/>
      <c r="G192" s="5"/>
      <c r="H192" s="5"/>
      <c r="I192" s="20"/>
      <c r="J192" s="21" t="e">
        <f t="shared" si="2"/>
        <v>#DIV/0!</v>
      </c>
    </row>
    <row r="193" spans="1:10" x14ac:dyDescent="0.2">
      <c r="B193" s="2">
        <v>188</v>
      </c>
      <c r="C193" s="3" t="s">
        <v>146</v>
      </c>
      <c r="D193" s="2" t="s">
        <v>66</v>
      </c>
      <c r="E193" s="2">
        <v>1</v>
      </c>
      <c r="F193" s="5"/>
      <c r="G193" s="5"/>
      <c r="H193" s="5"/>
      <c r="I193" s="20"/>
      <c r="J193" s="21" t="e">
        <f t="shared" si="2"/>
        <v>#DIV/0!</v>
      </c>
    </row>
    <row r="194" spans="1:10" ht="28.5" x14ac:dyDescent="0.2">
      <c r="B194" s="2">
        <v>189</v>
      </c>
      <c r="C194" s="3" t="s">
        <v>147</v>
      </c>
      <c r="D194" s="2" t="s">
        <v>115</v>
      </c>
      <c r="E194" s="2">
        <v>1</v>
      </c>
      <c r="F194" s="5"/>
      <c r="G194" s="5"/>
      <c r="H194" s="5"/>
      <c r="I194" s="20"/>
      <c r="J194" s="21" t="e">
        <f t="shared" si="2"/>
        <v>#DIV/0!</v>
      </c>
    </row>
    <row r="195" spans="1:10" ht="28.5" x14ac:dyDescent="0.2">
      <c r="B195" s="2">
        <v>190</v>
      </c>
      <c r="C195" s="3" t="s">
        <v>148</v>
      </c>
      <c r="D195" s="2" t="s">
        <v>7</v>
      </c>
      <c r="E195" s="2">
        <v>1</v>
      </c>
      <c r="F195" s="5"/>
      <c r="G195" s="5"/>
      <c r="H195" s="5"/>
      <c r="I195" s="20"/>
      <c r="J195" s="21" t="e">
        <f t="shared" si="2"/>
        <v>#DIV/0!</v>
      </c>
    </row>
    <row r="196" spans="1:10" ht="28.5" x14ac:dyDescent="0.2">
      <c r="B196" s="2">
        <v>191</v>
      </c>
      <c r="C196" s="3" t="s">
        <v>149</v>
      </c>
      <c r="D196" s="2" t="s">
        <v>9</v>
      </c>
      <c r="E196" s="2">
        <v>1</v>
      </c>
      <c r="F196" s="5"/>
      <c r="G196" s="5"/>
      <c r="H196" s="5"/>
      <c r="I196" s="20"/>
      <c r="J196" s="21" t="e">
        <f t="shared" si="2"/>
        <v>#DIV/0!</v>
      </c>
    </row>
    <row r="197" spans="1:10" s="10" customFormat="1" ht="42.75" x14ac:dyDescent="0.2">
      <c r="B197" s="2">
        <v>192</v>
      </c>
      <c r="C197" s="3" t="s">
        <v>150</v>
      </c>
      <c r="D197" s="2" t="s">
        <v>9</v>
      </c>
      <c r="E197" s="2">
        <v>1</v>
      </c>
      <c r="F197" s="5"/>
      <c r="G197" s="5"/>
      <c r="H197" s="5"/>
      <c r="I197" s="20"/>
      <c r="J197" s="21" t="e">
        <f t="shared" si="2"/>
        <v>#DIV/0!</v>
      </c>
    </row>
    <row r="198" spans="1:10" s="10" customFormat="1" ht="28.5" x14ac:dyDescent="0.2">
      <c r="B198" s="2">
        <v>193</v>
      </c>
      <c r="C198" s="3" t="s">
        <v>151</v>
      </c>
      <c r="D198" s="2" t="s">
        <v>7</v>
      </c>
      <c r="E198" s="2">
        <v>1</v>
      </c>
      <c r="F198" s="5"/>
      <c r="G198" s="5"/>
      <c r="H198" s="5"/>
      <c r="I198" s="20"/>
      <c r="J198" s="21" t="e">
        <f t="shared" si="2"/>
        <v>#DIV/0!</v>
      </c>
    </row>
    <row r="199" spans="1:10" ht="28.5" x14ac:dyDescent="0.2">
      <c r="B199" s="2">
        <v>194</v>
      </c>
      <c r="C199" s="3" t="s">
        <v>152</v>
      </c>
      <c r="D199" s="2" t="s">
        <v>9</v>
      </c>
      <c r="E199" s="2">
        <v>1</v>
      </c>
      <c r="F199" s="5"/>
      <c r="G199" s="5"/>
      <c r="H199" s="5"/>
      <c r="I199" s="20"/>
      <c r="J199" s="21" t="e">
        <f t="shared" ref="J199:J262" si="3">ROUND(AVERAGE(F199:H199),0)</f>
        <v>#DIV/0!</v>
      </c>
    </row>
    <row r="200" spans="1:10" s="10" customFormat="1" ht="42.75" x14ac:dyDescent="0.2">
      <c r="B200" s="2">
        <v>195</v>
      </c>
      <c r="C200" s="3" t="s">
        <v>153</v>
      </c>
      <c r="D200" s="2" t="s">
        <v>66</v>
      </c>
      <c r="E200" s="2">
        <v>1</v>
      </c>
      <c r="F200" s="5"/>
      <c r="G200" s="5"/>
      <c r="H200" s="5"/>
      <c r="I200" s="20"/>
      <c r="J200" s="21" t="e">
        <f t="shared" si="3"/>
        <v>#DIV/0!</v>
      </c>
    </row>
    <row r="201" spans="1:10" ht="42.75" x14ac:dyDescent="0.2">
      <c r="B201" s="2">
        <v>196</v>
      </c>
      <c r="C201" s="6" t="s">
        <v>154</v>
      </c>
      <c r="D201" s="2" t="s">
        <v>66</v>
      </c>
      <c r="E201" s="2">
        <v>1</v>
      </c>
      <c r="F201" s="5"/>
      <c r="G201" s="5"/>
      <c r="H201" s="5"/>
      <c r="I201" s="20"/>
      <c r="J201" s="21" t="e">
        <f t="shared" si="3"/>
        <v>#DIV/0!</v>
      </c>
    </row>
    <row r="202" spans="1:10" s="10" customFormat="1" ht="42.75" x14ac:dyDescent="0.2">
      <c r="A202" s="8"/>
      <c r="B202" s="2">
        <v>197</v>
      </c>
      <c r="C202" s="6" t="s">
        <v>155</v>
      </c>
      <c r="D202" s="2" t="s">
        <v>66</v>
      </c>
      <c r="E202" s="2">
        <v>1</v>
      </c>
      <c r="F202" s="5"/>
      <c r="G202" s="5"/>
      <c r="H202" s="5"/>
      <c r="I202" s="20"/>
      <c r="J202" s="21" t="e">
        <f t="shared" si="3"/>
        <v>#DIV/0!</v>
      </c>
    </row>
    <row r="203" spans="1:10" s="10" customFormat="1" ht="28.5" x14ac:dyDescent="0.2">
      <c r="A203" s="8"/>
      <c r="B203" s="2">
        <v>198</v>
      </c>
      <c r="C203" s="6" t="s">
        <v>293</v>
      </c>
      <c r="D203" s="2" t="s">
        <v>66</v>
      </c>
      <c r="E203" s="2">
        <v>1</v>
      </c>
      <c r="F203" s="5"/>
      <c r="G203" s="5"/>
      <c r="H203" s="5"/>
      <c r="I203" s="20"/>
      <c r="J203" s="21" t="e">
        <f t="shared" si="3"/>
        <v>#DIV/0!</v>
      </c>
    </row>
    <row r="204" spans="1:10" s="9" customFormat="1" ht="57" x14ac:dyDescent="0.2">
      <c r="A204" s="8"/>
      <c r="B204" s="2">
        <v>199</v>
      </c>
      <c r="C204" s="3" t="s">
        <v>156</v>
      </c>
      <c r="D204" s="4" t="s">
        <v>66</v>
      </c>
      <c r="E204" s="2">
        <v>1</v>
      </c>
      <c r="F204" s="5"/>
      <c r="G204" s="5"/>
      <c r="H204" s="5"/>
      <c r="I204" s="20"/>
      <c r="J204" s="21" t="e">
        <f t="shared" si="3"/>
        <v>#DIV/0!</v>
      </c>
    </row>
    <row r="205" spans="1:10" ht="42.75" x14ac:dyDescent="0.2">
      <c r="B205" s="2">
        <v>200</v>
      </c>
      <c r="C205" s="3" t="s">
        <v>157</v>
      </c>
      <c r="D205" s="4" t="s">
        <v>66</v>
      </c>
      <c r="E205" s="2">
        <v>1</v>
      </c>
      <c r="F205" s="5"/>
      <c r="G205" s="5"/>
      <c r="H205" s="5"/>
      <c r="I205" s="20"/>
      <c r="J205" s="21" t="e">
        <f t="shared" si="3"/>
        <v>#DIV/0!</v>
      </c>
    </row>
    <row r="206" spans="1:10" x14ac:dyDescent="0.2">
      <c r="B206" s="2">
        <v>201</v>
      </c>
      <c r="C206" s="3" t="s">
        <v>159</v>
      </c>
      <c r="D206" s="4" t="s">
        <v>66</v>
      </c>
      <c r="E206" s="2">
        <v>1</v>
      </c>
      <c r="F206" s="5"/>
      <c r="G206" s="5"/>
      <c r="H206" s="5"/>
      <c r="I206" s="20"/>
      <c r="J206" s="21" t="e">
        <f t="shared" si="3"/>
        <v>#DIV/0!</v>
      </c>
    </row>
    <row r="207" spans="1:10" x14ac:dyDescent="0.2">
      <c r="B207" s="2">
        <v>202</v>
      </c>
      <c r="C207" s="3" t="s">
        <v>302</v>
      </c>
      <c r="D207" s="4" t="s">
        <v>66</v>
      </c>
      <c r="E207" s="2">
        <v>1</v>
      </c>
      <c r="F207" s="5"/>
      <c r="G207" s="5"/>
      <c r="H207" s="5"/>
      <c r="I207" s="20"/>
      <c r="J207" s="21" t="e">
        <f t="shared" si="3"/>
        <v>#DIV/0!</v>
      </c>
    </row>
    <row r="208" spans="1:10" x14ac:dyDescent="0.2">
      <c r="B208" s="2">
        <v>203</v>
      </c>
      <c r="C208" s="3" t="s">
        <v>303</v>
      </c>
      <c r="D208" s="4" t="s">
        <v>66</v>
      </c>
      <c r="E208" s="2">
        <v>1</v>
      </c>
      <c r="F208" s="5"/>
      <c r="G208" s="5"/>
      <c r="H208" s="5"/>
      <c r="I208" s="20"/>
      <c r="J208" s="21" t="e">
        <f t="shared" si="3"/>
        <v>#DIV/0!</v>
      </c>
    </row>
    <row r="209" spans="2:10" x14ac:dyDescent="0.2">
      <c r="B209" s="2">
        <v>204</v>
      </c>
      <c r="C209" s="3" t="s">
        <v>304</v>
      </c>
      <c r="D209" s="4" t="s">
        <v>66</v>
      </c>
      <c r="E209" s="2">
        <v>1</v>
      </c>
      <c r="F209" s="5"/>
      <c r="G209" s="5"/>
      <c r="H209" s="5"/>
      <c r="I209" s="20"/>
      <c r="J209" s="21" t="e">
        <f t="shared" si="3"/>
        <v>#DIV/0!</v>
      </c>
    </row>
    <row r="210" spans="2:10" ht="57" x14ac:dyDescent="0.2">
      <c r="B210" s="2">
        <v>205</v>
      </c>
      <c r="C210" s="3" t="s">
        <v>160</v>
      </c>
      <c r="D210" s="4" t="s">
        <v>66</v>
      </c>
      <c r="E210" s="2">
        <v>1</v>
      </c>
      <c r="F210" s="5"/>
      <c r="G210" s="5"/>
      <c r="H210" s="5"/>
      <c r="I210" s="20"/>
      <c r="J210" s="21" t="e">
        <f t="shared" si="3"/>
        <v>#DIV/0!</v>
      </c>
    </row>
    <row r="211" spans="2:10" s="10" customFormat="1" ht="42.75" x14ac:dyDescent="0.2">
      <c r="B211" s="2">
        <v>206</v>
      </c>
      <c r="C211" s="3" t="s">
        <v>161</v>
      </c>
      <c r="D211" s="4" t="s">
        <v>66</v>
      </c>
      <c r="E211" s="2">
        <v>1</v>
      </c>
      <c r="F211" s="5"/>
      <c r="G211" s="5"/>
      <c r="H211" s="5"/>
      <c r="I211" s="20"/>
      <c r="J211" s="21" t="e">
        <f t="shared" si="3"/>
        <v>#DIV/0!</v>
      </c>
    </row>
    <row r="212" spans="2:10" ht="28.5" x14ac:dyDescent="0.2">
      <c r="B212" s="2">
        <v>207</v>
      </c>
      <c r="C212" s="3" t="s">
        <v>162</v>
      </c>
      <c r="D212" s="4" t="s">
        <v>9</v>
      </c>
      <c r="E212" s="2">
        <v>1</v>
      </c>
      <c r="F212" s="5"/>
      <c r="G212" s="5"/>
      <c r="H212" s="5"/>
      <c r="I212" s="20"/>
      <c r="J212" s="21" t="e">
        <f t="shared" si="3"/>
        <v>#DIV/0!</v>
      </c>
    </row>
    <row r="213" spans="2:10" x14ac:dyDescent="0.2">
      <c r="B213" s="2">
        <v>208</v>
      </c>
      <c r="C213" s="3" t="s">
        <v>163</v>
      </c>
      <c r="D213" s="2" t="s">
        <v>9</v>
      </c>
      <c r="E213" s="2">
        <v>1</v>
      </c>
      <c r="F213" s="5"/>
      <c r="G213" s="5"/>
      <c r="H213" s="5"/>
      <c r="I213" s="20"/>
      <c r="J213" s="21" t="e">
        <f t="shared" si="3"/>
        <v>#DIV/0!</v>
      </c>
    </row>
    <row r="214" spans="2:10" s="10" customFormat="1" ht="42.75" x14ac:dyDescent="0.2">
      <c r="B214" s="2">
        <v>209</v>
      </c>
      <c r="C214" s="3" t="s">
        <v>164</v>
      </c>
      <c r="D214" s="2" t="s">
        <v>9</v>
      </c>
      <c r="E214" s="2">
        <v>1</v>
      </c>
      <c r="F214" s="5"/>
      <c r="G214" s="5"/>
      <c r="H214" s="5"/>
      <c r="I214" s="20"/>
      <c r="J214" s="21" t="e">
        <f t="shared" si="3"/>
        <v>#DIV/0!</v>
      </c>
    </row>
    <row r="215" spans="2:10" s="10" customFormat="1" ht="42.75" x14ac:dyDescent="0.2">
      <c r="B215" s="2">
        <v>210</v>
      </c>
      <c r="C215" s="3" t="s">
        <v>165</v>
      </c>
      <c r="D215" s="2" t="s">
        <v>9</v>
      </c>
      <c r="E215" s="2">
        <v>1</v>
      </c>
      <c r="F215" s="5"/>
      <c r="G215" s="5"/>
      <c r="H215" s="5"/>
      <c r="I215" s="20"/>
      <c r="J215" s="21" t="e">
        <f t="shared" si="3"/>
        <v>#DIV/0!</v>
      </c>
    </row>
    <row r="216" spans="2:10" s="10" customFormat="1" ht="42.75" x14ac:dyDescent="0.2">
      <c r="B216" s="2">
        <v>211</v>
      </c>
      <c r="C216" s="3" t="s">
        <v>166</v>
      </c>
      <c r="D216" s="2" t="s">
        <v>66</v>
      </c>
      <c r="E216" s="2">
        <v>1</v>
      </c>
      <c r="F216" s="5"/>
      <c r="G216" s="5"/>
      <c r="H216" s="5"/>
      <c r="I216" s="20"/>
      <c r="J216" s="21" t="e">
        <f t="shared" si="3"/>
        <v>#DIV/0!</v>
      </c>
    </row>
    <row r="217" spans="2:10" s="10" customFormat="1" ht="42.75" x14ac:dyDescent="0.2">
      <c r="B217" s="2">
        <v>212</v>
      </c>
      <c r="C217" s="3" t="s">
        <v>261</v>
      </c>
      <c r="D217" s="2" t="s">
        <v>66</v>
      </c>
      <c r="E217" s="2">
        <v>1</v>
      </c>
      <c r="F217" s="5"/>
      <c r="G217" s="5"/>
      <c r="H217" s="5"/>
      <c r="I217" s="20"/>
      <c r="J217" s="21" t="e">
        <f t="shared" si="3"/>
        <v>#DIV/0!</v>
      </c>
    </row>
    <row r="218" spans="2:10" s="10" customFormat="1" ht="42.75" x14ac:dyDescent="0.2">
      <c r="B218" s="2">
        <v>213</v>
      </c>
      <c r="C218" s="3" t="s">
        <v>262</v>
      </c>
      <c r="D218" s="2" t="s">
        <v>9</v>
      </c>
      <c r="E218" s="2">
        <v>1</v>
      </c>
      <c r="F218" s="5"/>
      <c r="G218" s="5"/>
      <c r="H218" s="5"/>
      <c r="I218" s="20"/>
      <c r="J218" s="21" t="e">
        <f t="shared" si="3"/>
        <v>#DIV/0!</v>
      </c>
    </row>
    <row r="219" spans="2:10" s="10" customFormat="1" ht="28.5" x14ac:dyDescent="0.2">
      <c r="B219" s="2">
        <v>214</v>
      </c>
      <c r="C219" s="3" t="s">
        <v>167</v>
      </c>
      <c r="D219" s="2" t="s">
        <v>9</v>
      </c>
      <c r="E219" s="2">
        <v>1</v>
      </c>
      <c r="F219" s="5"/>
      <c r="G219" s="5"/>
      <c r="H219" s="5"/>
      <c r="I219" s="20"/>
      <c r="J219" s="21" t="e">
        <f t="shared" si="3"/>
        <v>#DIV/0!</v>
      </c>
    </row>
    <row r="220" spans="2:10" s="10" customFormat="1" ht="28.5" x14ac:dyDescent="0.2">
      <c r="B220" s="2">
        <v>215</v>
      </c>
      <c r="C220" s="3" t="s">
        <v>168</v>
      </c>
      <c r="D220" s="4" t="s">
        <v>9</v>
      </c>
      <c r="E220" s="2">
        <v>1</v>
      </c>
      <c r="F220" s="5"/>
      <c r="G220" s="5"/>
      <c r="H220" s="5"/>
      <c r="I220" s="20"/>
      <c r="J220" s="21" t="e">
        <f t="shared" si="3"/>
        <v>#DIV/0!</v>
      </c>
    </row>
    <row r="221" spans="2:10" x14ac:dyDescent="0.2">
      <c r="B221" s="2">
        <v>216</v>
      </c>
      <c r="C221" s="3" t="s">
        <v>169</v>
      </c>
      <c r="D221" s="4" t="s">
        <v>7</v>
      </c>
      <c r="E221" s="2">
        <v>1</v>
      </c>
      <c r="F221" s="5"/>
      <c r="G221" s="5"/>
      <c r="H221" s="5"/>
      <c r="I221" s="20"/>
      <c r="J221" s="21" t="e">
        <f t="shared" si="3"/>
        <v>#DIV/0!</v>
      </c>
    </row>
    <row r="222" spans="2:10" ht="42.75" x14ac:dyDescent="0.2">
      <c r="B222" s="2">
        <v>217</v>
      </c>
      <c r="C222" s="3" t="s">
        <v>170</v>
      </c>
      <c r="D222" s="4" t="s">
        <v>7</v>
      </c>
      <c r="E222" s="2">
        <v>1</v>
      </c>
      <c r="F222" s="5"/>
      <c r="G222" s="5"/>
      <c r="H222" s="5"/>
      <c r="I222" s="20"/>
      <c r="J222" s="21" t="e">
        <f t="shared" si="3"/>
        <v>#DIV/0!</v>
      </c>
    </row>
    <row r="223" spans="2:10" s="10" customFormat="1" x14ac:dyDescent="0.2">
      <c r="B223" s="2">
        <v>218</v>
      </c>
      <c r="C223" s="3" t="s">
        <v>171</v>
      </c>
      <c r="D223" s="4" t="s">
        <v>66</v>
      </c>
      <c r="E223" s="2">
        <v>1</v>
      </c>
      <c r="F223" s="5"/>
      <c r="G223" s="5"/>
      <c r="H223" s="5"/>
      <c r="I223" s="20"/>
      <c r="J223" s="21" t="e">
        <f t="shared" si="3"/>
        <v>#DIV/0!</v>
      </c>
    </row>
    <row r="224" spans="2:10" x14ac:dyDescent="0.2">
      <c r="B224" s="2">
        <v>219</v>
      </c>
      <c r="C224" s="3" t="s">
        <v>172</v>
      </c>
      <c r="D224" s="4" t="s">
        <v>66</v>
      </c>
      <c r="E224" s="2">
        <v>1</v>
      </c>
      <c r="F224" s="5"/>
      <c r="G224" s="5"/>
      <c r="H224" s="5"/>
      <c r="I224" s="20"/>
      <c r="J224" s="21" t="e">
        <f t="shared" si="3"/>
        <v>#DIV/0!</v>
      </c>
    </row>
    <row r="225" spans="2:10" x14ac:dyDescent="0.2">
      <c r="B225" s="2">
        <v>220</v>
      </c>
      <c r="C225" s="3" t="s">
        <v>173</v>
      </c>
      <c r="D225" s="4" t="s">
        <v>66</v>
      </c>
      <c r="E225" s="2">
        <v>1</v>
      </c>
      <c r="F225" s="5"/>
      <c r="G225" s="5"/>
      <c r="H225" s="5"/>
      <c r="I225" s="20"/>
      <c r="J225" s="21" t="e">
        <f t="shared" si="3"/>
        <v>#DIV/0!</v>
      </c>
    </row>
    <row r="226" spans="2:10" x14ac:dyDescent="0.2">
      <c r="B226" s="2">
        <v>221</v>
      </c>
      <c r="C226" s="3" t="s">
        <v>174</v>
      </c>
      <c r="D226" s="4" t="s">
        <v>66</v>
      </c>
      <c r="E226" s="2">
        <v>1</v>
      </c>
      <c r="F226" s="5"/>
      <c r="G226" s="5"/>
      <c r="H226" s="5"/>
      <c r="I226" s="20"/>
      <c r="J226" s="21" t="e">
        <f t="shared" si="3"/>
        <v>#DIV/0!</v>
      </c>
    </row>
    <row r="227" spans="2:10" x14ac:dyDescent="0.2">
      <c r="B227" s="2">
        <v>222</v>
      </c>
      <c r="C227" s="3" t="s">
        <v>175</v>
      </c>
      <c r="D227" s="4" t="s">
        <v>66</v>
      </c>
      <c r="E227" s="2">
        <v>1</v>
      </c>
      <c r="F227" s="5"/>
      <c r="G227" s="5"/>
      <c r="H227" s="5"/>
      <c r="I227" s="20"/>
      <c r="J227" s="21" t="e">
        <f t="shared" si="3"/>
        <v>#DIV/0!</v>
      </c>
    </row>
    <row r="228" spans="2:10" x14ac:dyDescent="0.2">
      <c r="B228" s="2">
        <v>223</v>
      </c>
      <c r="C228" s="3" t="s">
        <v>176</v>
      </c>
      <c r="D228" s="4" t="s">
        <v>66</v>
      </c>
      <c r="E228" s="2">
        <v>1</v>
      </c>
      <c r="F228" s="5"/>
      <c r="G228" s="5"/>
      <c r="H228" s="5"/>
      <c r="I228" s="20"/>
      <c r="J228" s="21" t="e">
        <f t="shared" si="3"/>
        <v>#DIV/0!</v>
      </c>
    </row>
    <row r="229" spans="2:10" ht="28.5" x14ac:dyDescent="0.2">
      <c r="B229" s="2">
        <v>224</v>
      </c>
      <c r="C229" s="3" t="s">
        <v>177</v>
      </c>
      <c r="D229" s="4" t="s">
        <v>7</v>
      </c>
      <c r="E229" s="2">
        <v>1</v>
      </c>
      <c r="F229" s="5"/>
      <c r="G229" s="5"/>
      <c r="H229" s="5"/>
      <c r="I229" s="20"/>
      <c r="J229" s="21" t="e">
        <f t="shared" si="3"/>
        <v>#DIV/0!</v>
      </c>
    </row>
    <row r="230" spans="2:10" ht="28.5" x14ac:dyDescent="0.2">
      <c r="B230" s="2">
        <v>225</v>
      </c>
      <c r="C230" s="3" t="s">
        <v>178</v>
      </c>
      <c r="D230" s="2" t="s">
        <v>7</v>
      </c>
      <c r="E230" s="2">
        <v>1</v>
      </c>
      <c r="F230" s="5"/>
      <c r="G230" s="5"/>
      <c r="H230" s="5"/>
      <c r="I230" s="20"/>
      <c r="J230" s="21" t="e">
        <f t="shared" si="3"/>
        <v>#DIV/0!</v>
      </c>
    </row>
    <row r="231" spans="2:10" ht="28.5" x14ac:dyDescent="0.2">
      <c r="B231" s="2">
        <v>226</v>
      </c>
      <c r="C231" s="3" t="s">
        <v>179</v>
      </c>
      <c r="D231" s="2" t="s">
        <v>180</v>
      </c>
      <c r="E231" s="2">
        <v>1</v>
      </c>
      <c r="F231" s="5"/>
      <c r="G231" s="5"/>
      <c r="H231" s="5"/>
      <c r="I231" s="20"/>
      <c r="J231" s="21" t="e">
        <f t="shared" si="3"/>
        <v>#DIV/0!</v>
      </c>
    </row>
    <row r="232" spans="2:10" s="10" customFormat="1" ht="42.75" x14ac:dyDescent="0.2">
      <c r="B232" s="2">
        <v>227</v>
      </c>
      <c r="C232" s="3" t="s">
        <v>181</v>
      </c>
      <c r="D232" s="2" t="s">
        <v>7</v>
      </c>
      <c r="E232" s="2">
        <v>1</v>
      </c>
      <c r="F232" s="5"/>
      <c r="G232" s="5"/>
      <c r="H232" s="5"/>
      <c r="I232" s="20"/>
      <c r="J232" s="21" t="e">
        <f t="shared" si="3"/>
        <v>#DIV/0!</v>
      </c>
    </row>
    <row r="233" spans="2:10" ht="28.5" x14ac:dyDescent="0.2">
      <c r="B233" s="2">
        <v>228</v>
      </c>
      <c r="C233" s="3" t="s">
        <v>182</v>
      </c>
      <c r="D233" s="2" t="s">
        <v>66</v>
      </c>
      <c r="E233" s="2">
        <v>1</v>
      </c>
      <c r="F233" s="5"/>
      <c r="G233" s="5"/>
      <c r="H233" s="5"/>
      <c r="I233" s="20"/>
      <c r="J233" s="21" t="e">
        <f t="shared" si="3"/>
        <v>#DIV/0!</v>
      </c>
    </row>
    <row r="234" spans="2:10" s="10" customFormat="1" ht="42.75" x14ac:dyDescent="0.2">
      <c r="B234" s="2">
        <v>229</v>
      </c>
      <c r="C234" s="3" t="s">
        <v>183</v>
      </c>
      <c r="D234" s="4" t="s">
        <v>7</v>
      </c>
      <c r="E234" s="2">
        <v>1</v>
      </c>
      <c r="F234" s="5"/>
      <c r="G234" s="5"/>
      <c r="H234" s="5"/>
      <c r="I234" s="20"/>
      <c r="J234" s="21" t="e">
        <f t="shared" si="3"/>
        <v>#DIV/0!</v>
      </c>
    </row>
    <row r="235" spans="2:10" ht="57" x14ac:dyDescent="0.2">
      <c r="B235" s="2">
        <v>230</v>
      </c>
      <c r="C235" s="3" t="s">
        <v>184</v>
      </c>
      <c r="D235" s="4" t="s">
        <v>66</v>
      </c>
      <c r="E235" s="2">
        <v>1</v>
      </c>
      <c r="F235" s="5"/>
      <c r="G235" s="5"/>
      <c r="H235" s="5"/>
      <c r="I235" s="20"/>
      <c r="J235" s="21" t="e">
        <f t="shared" si="3"/>
        <v>#DIV/0!</v>
      </c>
    </row>
    <row r="236" spans="2:10" ht="28.5" x14ac:dyDescent="0.2">
      <c r="B236" s="2">
        <v>231</v>
      </c>
      <c r="C236" s="3" t="s">
        <v>340</v>
      </c>
      <c r="D236" s="4" t="s">
        <v>66</v>
      </c>
      <c r="E236" s="2">
        <v>1</v>
      </c>
      <c r="F236" s="5"/>
      <c r="G236" s="5"/>
      <c r="H236" s="5"/>
      <c r="I236" s="20"/>
      <c r="J236" s="21" t="e">
        <f t="shared" si="3"/>
        <v>#DIV/0!</v>
      </c>
    </row>
    <row r="237" spans="2:10" ht="28.5" x14ac:dyDescent="0.2">
      <c r="B237" s="2">
        <v>232</v>
      </c>
      <c r="C237" s="3" t="s">
        <v>341</v>
      </c>
      <c r="D237" s="4" t="s">
        <v>66</v>
      </c>
      <c r="E237" s="2">
        <v>1</v>
      </c>
      <c r="F237" s="5"/>
      <c r="G237" s="5"/>
      <c r="H237" s="5"/>
      <c r="I237" s="20"/>
      <c r="J237" s="21" t="e">
        <f t="shared" si="3"/>
        <v>#DIV/0!</v>
      </c>
    </row>
    <row r="238" spans="2:10" ht="28.5" x14ac:dyDescent="0.2">
      <c r="B238" s="2">
        <v>233</v>
      </c>
      <c r="C238" s="3" t="s">
        <v>342</v>
      </c>
      <c r="D238" s="4" t="s">
        <v>66</v>
      </c>
      <c r="E238" s="2">
        <v>1</v>
      </c>
      <c r="F238" s="5"/>
      <c r="G238" s="5"/>
      <c r="H238" s="5"/>
      <c r="I238" s="20"/>
      <c r="J238" s="21" t="e">
        <f t="shared" si="3"/>
        <v>#DIV/0!</v>
      </c>
    </row>
    <row r="239" spans="2:10" ht="28.5" x14ac:dyDescent="0.2">
      <c r="B239" s="2">
        <v>234</v>
      </c>
      <c r="C239" s="3" t="s">
        <v>343</v>
      </c>
      <c r="D239" s="4" t="s">
        <v>66</v>
      </c>
      <c r="E239" s="2">
        <v>1</v>
      </c>
      <c r="F239" s="5"/>
      <c r="G239" s="5"/>
      <c r="H239" s="5"/>
      <c r="I239" s="20"/>
      <c r="J239" s="21" t="e">
        <f t="shared" si="3"/>
        <v>#DIV/0!</v>
      </c>
    </row>
    <row r="240" spans="2:10" ht="28.5" x14ac:dyDescent="0.2">
      <c r="B240" s="2">
        <v>235</v>
      </c>
      <c r="C240" s="3" t="s">
        <v>344</v>
      </c>
      <c r="D240" s="4" t="s">
        <v>66</v>
      </c>
      <c r="E240" s="2">
        <v>1</v>
      </c>
      <c r="F240" s="5"/>
      <c r="G240" s="5"/>
      <c r="H240" s="5"/>
      <c r="I240" s="20"/>
      <c r="J240" s="21" t="e">
        <f t="shared" si="3"/>
        <v>#DIV/0!</v>
      </c>
    </row>
    <row r="241" spans="2:10" ht="28.5" x14ac:dyDescent="0.2">
      <c r="B241" s="2">
        <v>236</v>
      </c>
      <c r="C241" s="3" t="s">
        <v>345</v>
      </c>
      <c r="D241" s="4" t="s">
        <v>66</v>
      </c>
      <c r="E241" s="2">
        <v>1</v>
      </c>
      <c r="F241" s="5"/>
      <c r="G241" s="5"/>
      <c r="H241" s="5"/>
      <c r="I241" s="20"/>
      <c r="J241" s="21" t="e">
        <f t="shared" si="3"/>
        <v>#DIV/0!</v>
      </c>
    </row>
    <row r="242" spans="2:10" ht="42.75" x14ac:dyDescent="0.2">
      <c r="B242" s="2">
        <v>237</v>
      </c>
      <c r="C242" s="3" t="s">
        <v>185</v>
      </c>
      <c r="D242" s="4" t="s">
        <v>9</v>
      </c>
      <c r="E242" s="2">
        <v>1</v>
      </c>
      <c r="F242" s="5"/>
      <c r="G242" s="5"/>
      <c r="H242" s="5"/>
      <c r="I242" s="20"/>
      <c r="J242" s="21" t="e">
        <f t="shared" si="3"/>
        <v>#DIV/0!</v>
      </c>
    </row>
    <row r="243" spans="2:10" ht="28.5" x14ac:dyDescent="0.2">
      <c r="B243" s="2">
        <v>238</v>
      </c>
      <c r="C243" s="3" t="s">
        <v>283</v>
      </c>
      <c r="D243" s="2" t="s">
        <v>7</v>
      </c>
      <c r="E243" s="2">
        <v>1</v>
      </c>
      <c r="F243" s="5"/>
      <c r="G243" s="5"/>
      <c r="H243" s="5"/>
      <c r="I243" s="20"/>
      <c r="J243" s="21" t="e">
        <f t="shared" si="3"/>
        <v>#DIV/0!</v>
      </c>
    </row>
    <row r="244" spans="2:10" x14ac:dyDescent="0.2">
      <c r="B244" s="2">
        <v>239</v>
      </c>
      <c r="C244" s="3" t="s">
        <v>284</v>
      </c>
      <c r="D244" s="2" t="s">
        <v>7</v>
      </c>
      <c r="E244" s="2">
        <v>1</v>
      </c>
      <c r="F244" s="5"/>
      <c r="G244" s="5"/>
      <c r="H244" s="5"/>
      <c r="I244" s="20"/>
      <c r="J244" s="21" t="e">
        <f t="shared" si="3"/>
        <v>#DIV/0!</v>
      </c>
    </row>
    <row r="245" spans="2:10" ht="28.5" x14ac:dyDescent="0.2">
      <c r="B245" s="2">
        <v>240</v>
      </c>
      <c r="C245" s="3" t="s">
        <v>285</v>
      </c>
      <c r="D245" s="2" t="s">
        <v>7</v>
      </c>
      <c r="E245" s="2">
        <v>1</v>
      </c>
      <c r="F245" s="5"/>
      <c r="G245" s="5"/>
      <c r="H245" s="5"/>
      <c r="I245" s="20"/>
      <c r="J245" s="21" t="e">
        <f t="shared" si="3"/>
        <v>#DIV/0!</v>
      </c>
    </row>
    <row r="246" spans="2:10" ht="28.5" x14ac:dyDescent="0.2">
      <c r="B246" s="2">
        <v>241</v>
      </c>
      <c r="C246" s="3" t="s">
        <v>186</v>
      </c>
      <c r="D246" s="2" t="s">
        <v>7</v>
      </c>
      <c r="E246" s="2">
        <v>1</v>
      </c>
      <c r="F246" s="5"/>
      <c r="G246" s="5"/>
      <c r="H246" s="5"/>
      <c r="I246" s="20"/>
      <c r="J246" s="21" t="e">
        <f t="shared" si="3"/>
        <v>#DIV/0!</v>
      </c>
    </row>
    <row r="247" spans="2:10" ht="28.5" x14ac:dyDescent="0.2">
      <c r="B247" s="2">
        <v>242</v>
      </c>
      <c r="C247" s="3" t="s">
        <v>187</v>
      </c>
      <c r="D247" s="2" t="s">
        <v>7</v>
      </c>
      <c r="E247" s="2">
        <v>1</v>
      </c>
      <c r="F247" s="5"/>
      <c r="G247" s="5"/>
      <c r="H247" s="5"/>
      <c r="I247" s="20"/>
      <c r="J247" s="21" t="e">
        <f t="shared" si="3"/>
        <v>#DIV/0!</v>
      </c>
    </row>
    <row r="248" spans="2:10" ht="28.5" x14ac:dyDescent="0.2">
      <c r="B248" s="2">
        <v>243</v>
      </c>
      <c r="C248" s="3" t="s">
        <v>188</v>
      </c>
      <c r="D248" s="2" t="s">
        <v>115</v>
      </c>
      <c r="E248" s="2">
        <v>1</v>
      </c>
      <c r="F248" s="5"/>
      <c r="G248" s="5"/>
      <c r="H248" s="5"/>
      <c r="I248" s="20"/>
      <c r="J248" s="21" t="e">
        <f t="shared" si="3"/>
        <v>#DIV/0!</v>
      </c>
    </row>
    <row r="249" spans="2:10" x14ac:dyDescent="0.2">
      <c r="B249" s="2">
        <v>244</v>
      </c>
      <c r="C249" s="3" t="s">
        <v>189</v>
      </c>
      <c r="D249" s="2" t="s">
        <v>7</v>
      </c>
      <c r="E249" s="2">
        <v>1</v>
      </c>
      <c r="F249" s="5"/>
      <c r="G249" s="5"/>
      <c r="H249" s="5"/>
      <c r="I249" s="20"/>
      <c r="J249" s="21" t="e">
        <f t="shared" si="3"/>
        <v>#DIV/0!</v>
      </c>
    </row>
    <row r="250" spans="2:10" ht="42.75" x14ac:dyDescent="0.2">
      <c r="B250" s="2">
        <v>245</v>
      </c>
      <c r="C250" s="3" t="s">
        <v>190</v>
      </c>
      <c r="D250" s="4" t="s">
        <v>7</v>
      </c>
      <c r="E250" s="2">
        <v>1</v>
      </c>
      <c r="F250" s="5"/>
      <c r="G250" s="5"/>
      <c r="H250" s="5"/>
      <c r="I250" s="20"/>
      <c r="J250" s="21" t="e">
        <f t="shared" si="3"/>
        <v>#DIV/0!</v>
      </c>
    </row>
    <row r="251" spans="2:10" ht="42.75" x14ac:dyDescent="0.2">
      <c r="B251" s="2">
        <v>246</v>
      </c>
      <c r="C251" s="3" t="s">
        <v>191</v>
      </c>
      <c r="D251" s="2" t="s">
        <v>7</v>
      </c>
      <c r="E251" s="2">
        <v>1</v>
      </c>
      <c r="F251" s="5"/>
      <c r="G251" s="5"/>
      <c r="H251" s="5"/>
      <c r="I251" s="20"/>
      <c r="J251" s="21" t="e">
        <f t="shared" si="3"/>
        <v>#DIV/0!</v>
      </c>
    </row>
    <row r="252" spans="2:10" ht="28.5" x14ac:dyDescent="0.2">
      <c r="B252" s="2">
        <v>247</v>
      </c>
      <c r="C252" s="3" t="s">
        <v>192</v>
      </c>
      <c r="D252" s="4" t="s">
        <v>7</v>
      </c>
      <c r="E252" s="2">
        <v>1</v>
      </c>
      <c r="F252" s="5"/>
      <c r="G252" s="5"/>
      <c r="H252" s="5"/>
      <c r="I252" s="20"/>
      <c r="J252" s="21" t="e">
        <f t="shared" si="3"/>
        <v>#DIV/0!</v>
      </c>
    </row>
    <row r="253" spans="2:10" ht="57" x14ac:dyDescent="0.2">
      <c r="B253" s="2">
        <v>248</v>
      </c>
      <c r="C253" s="3" t="s">
        <v>193</v>
      </c>
      <c r="D253" s="4" t="s">
        <v>7</v>
      </c>
      <c r="E253" s="2">
        <v>1</v>
      </c>
      <c r="F253" s="5"/>
      <c r="G253" s="5"/>
      <c r="H253" s="5"/>
      <c r="I253" s="20"/>
      <c r="J253" s="21" t="e">
        <f t="shared" si="3"/>
        <v>#DIV/0!</v>
      </c>
    </row>
    <row r="254" spans="2:10" s="10" customFormat="1" ht="57" x14ac:dyDescent="0.2">
      <c r="B254" s="2">
        <v>249</v>
      </c>
      <c r="C254" s="3" t="s">
        <v>194</v>
      </c>
      <c r="D254" s="4" t="s">
        <v>7</v>
      </c>
      <c r="E254" s="2">
        <v>1</v>
      </c>
      <c r="F254" s="5"/>
      <c r="G254" s="5"/>
      <c r="H254" s="5"/>
      <c r="I254" s="20"/>
      <c r="J254" s="21" t="e">
        <f t="shared" si="3"/>
        <v>#DIV/0!</v>
      </c>
    </row>
    <row r="255" spans="2:10" x14ac:dyDescent="0.2">
      <c r="B255" s="2">
        <v>250</v>
      </c>
      <c r="C255" s="3" t="s">
        <v>195</v>
      </c>
      <c r="D255" s="2" t="s">
        <v>7</v>
      </c>
      <c r="E255" s="2">
        <v>1</v>
      </c>
      <c r="F255" s="5"/>
      <c r="G255" s="5"/>
      <c r="H255" s="5"/>
      <c r="I255" s="20"/>
      <c r="J255" s="21" t="e">
        <f t="shared" si="3"/>
        <v>#DIV/0!</v>
      </c>
    </row>
    <row r="256" spans="2:10" ht="28.5" x14ac:dyDescent="0.2">
      <c r="B256" s="2">
        <v>251</v>
      </c>
      <c r="C256" s="3" t="s">
        <v>196</v>
      </c>
      <c r="D256" s="2" t="s">
        <v>7</v>
      </c>
      <c r="E256" s="2">
        <v>1</v>
      </c>
      <c r="F256" s="5"/>
      <c r="G256" s="5"/>
      <c r="H256" s="5"/>
      <c r="I256" s="20"/>
      <c r="J256" s="21" t="e">
        <f t="shared" si="3"/>
        <v>#DIV/0!</v>
      </c>
    </row>
    <row r="257" spans="2:10" x14ac:dyDescent="0.2">
      <c r="B257" s="2">
        <v>252</v>
      </c>
      <c r="C257" s="3" t="s">
        <v>197</v>
      </c>
      <c r="D257" s="2" t="s">
        <v>7</v>
      </c>
      <c r="E257" s="2">
        <v>1</v>
      </c>
      <c r="F257" s="5"/>
      <c r="G257" s="5"/>
      <c r="H257" s="5"/>
      <c r="I257" s="20"/>
      <c r="J257" s="21" t="e">
        <f t="shared" si="3"/>
        <v>#DIV/0!</v>
      </c>
    </row>
    <row r="258" spans="2:10" ht="71.25" x14ac:dyDescent="0.2">
      <c r="B258" s="2">
        <v>253</v>
      </c>
      <c r="C258" s="3" t="s">
        <v>198</v>
      </c>
      <c r="D258" s="4" t="s">
        <v>66</v>
      </c>
      <c r="E258" s="2">
        <v>1</v>
      </c>
      <c r="F258" s="5"/>
      <c r="G258" s="5"/>
      <c r="H258" s="5"/>
      <c r="I258" s="20"/>
      <c r="J258" s="21" t="e">
        <f t="shared" si="3"/>
        <v>#DIV/0!</v>
      </c>
    </row>
    <row r="259" spans="2:10" x14ac:dyDescent="0.2">
      <c r="B259" s="2">
        <v>254</v>
      </c>
      <c r="C259" s="3" t="s">
        <v>288</v>
      </c>
      <c r="D259" s="4" t="s">
        <v>66</v>
      </c>
      <c r="E259" s="2">
        <v>1</v>
      </c>
      <c r="F259" s="5"/>
      <c r="G259" s="5"/>
      <c r="H259" s="5"/>
      <c r="I259" s="20"/>
      <c r="J259" s="21" t="e">
        <f t="shared" si="3"/>
        <v>#DIV/0!</v>
      </c>
    </row>
    <row r="260" spans="2:10" ht="57" x14ac:dyDescent="0.2">
      <c r="B260" s="2">
        <v>255</v>
      </c>
      <c r="C260" s="3" t="s">
        <v>286</v>
      </c>
      <c r="D260" s="4" t="s">
        <v>66</v>
      </c>
      <c r="E260" s="2">
        <v>1</v>
      </c>
      <c r="F260" s="5"/>
      <c r="G260" s="5"/>
      <c r="H260" s="5"/>
      <c r="I260" s="20"/>
      <c r="J260" s="21" t="e">
        <f t="shared" si="3"/>
        <v>#DIV/0!</v>
      </c>
    </row>
    <row r="261" spans="2:10" ht="57" x14ac:dyDescent="0.2">
      <c r="B261" s="2">
        <v>256</v>
      </c>
      <c r="C261" s="3" t="s">
        <v>287</v>
      </c>
      <c r="D261" s="4" t="s">
        <v>66</v>
      </c>
      <c r="E261" s="2">
        <v>1</v>
      </c>
      <c r="F261" s="5"/>
      <c r="G261" s="5"/>
      <c r="H261" s="5"/>
      <c r="I261" s="20"/>
      <c r="J261" s="21" t="e">
        <f t="shared" si="3"/>
        <v>#DIV/0!</v>
      </c>
    </row>
    <row r="262" spans="2:10" ht="57" x14ac:dyDescent="0.2">
      <c r="B262" s="2">
        <v>257</v>
      </c>
      <c r="C262" s="3" t="s">
        <v>286</v>
      </c>
      <c r="D262" s="4" t="s">
        <v>66</v>
      </c>
      <c r="E262" s="2">
        <v>1</v>
      </c>
      <c r="F262" s="5"/>
      <c r="G262" s="5"/>
      <c r="H262" s="5"/>
      <c r="I262" s="20"/>
      <c r="J262" s="21" t="e">
        <f t="shared" si="3"/>
        <v>#DIV/0!</v>
      </c>
    </row>
    <row r="263" spans="2:10" ht="71.25" x14ac:dyDescent="0.2">
      <c r="B263" s="2">
        <v>258</v>
      </c>
      <c r="C263" s="3" t="s">
        <v>199</v>
      </c>
      <c r="D263" s="2" t="s">
        <v>66</v>
      </c>
      <c r="E263" s="2">
        <v>1</v>
      </c>
      <c r="F263" s="5"/>
      <c r="G263" s="5"/>
      <c r="H263" s="5"/>
      <c r="I263" s="20"/>
      <c r="J263" s="21" t="e">
        <f t="shared" ref="J263:J326" si="4">ROUND(AVERAGE(F263:H263),0)</f>
        <v>#DIV/0!</v>
      </c>
    </row>
    <row r="264" spans="2:10" x14ac:dyDescent="0.2">
      <c r="B264" s="2">
        <v>259</v>
      </c>
      <c r="C264" s="3" t="s">
        <v>289</v>
      </c>
      <c r="D264" s="2" t="s">
        <v>66</v>
      </c>
      <c r="E264" s="2">
        <v>1</v>
      </c>
      <c r="F264" s="5"/>
      <c r="G264" s="5"/>
      <c r="H264" s="5"/>
      <c r="I264" s="20"/>
      <c r="J264" s="21" t="e">
        <f t="shared" si="4"/>
        <v>#DIV/0!</v>
      </c>
    </row>
    <row r="265" spans="2:10" x14ac:dyDescent="0.2">
      <c r="B265" s="2">
        <v>260</v>
      </c>
      <c r="C265" s="3" t="s">
        <v>291</v>
      </c>
      <c r="D265" s="2" t="s">
        <v>66</v>
      </c>
      <c r="E265" s="2">
        <v>1</v>
      </c>
      <c r="F265" s="5"/>
      <c r="G265" s="5"/>
      <c r="H265" s="5"/>
      <c r="I265" s="20"/>
      <c r="J265" s="21" t="e">
        <f t="shared" si="4"/>
        <v>#DIV/0!</v>
      </c>
    </row>
    <row r="266" spans="2:10" ht="57" x14ac:dyDescent="0.2">
      <c r="B266" s="2">
        <v>261</v>
      </c>
      <c r="C266" s="3" t="s">
        <v>200</v>
      </c>
      <c r="D266" s="2" t="s">
        <v>66</v>
      </c>
      <c r="E266" s="2">
        <v>1</v>
      </c>
      <c r="F266" s="5"/>
      <c r="G266" s="5"/>
      <c r="H266" s="5"/>
      <c r="I266" s="20"/>
      <c r="J266" s="21" t="e">
        <f t="shared" si="4"/>
        <v>#DIV/0!</v>
      </c>
    </row>
    <row r="267" spans="2:10" x14ac:dyDescent="0.2">
      <c r="B267" s="2">
        <v>262</v>
      </c>
      <c r="C267" s="3" t="s">
        <v>290</v>
      </c>
      <c r="D267" s="2" t="s">
        <v>66</v>
      </c>
      <c r="E267" s="2">
        <v>1</v>
      </c>
      <c r="F267" s="5"/>
      <c r="G267" s="5"/>
      <c r="H267" s="5"/>
      <c r="I267" s="20"/>
      <c r="J267" s="21" t="e">
        <f t="shared" si="4"/>
        <v>#DIV/0!</v>
      </c>
    </row>
    <row r="268" spans="2:10" ht="71.25" x14ac:dyDescent="0.2">
      <c r="B268" s="2">
        <v>263</v>
      </c>
      <c r="C268" s="3" t="s">
        <v>201</v>
      </c>
      <c r="D268" s="2" t="s">
        <v>66</v>
      </c>
      <c r="E268" s="2">
        <v>1</v>
      </c>
      <c r="F268" s="5"/>
      <c r="G268" s="5"/>
      <c r="H268" s="5"/>
      <c r="I268" s="20"/>
      <c r="J268" s="21" t="e">
        <f t="shared" si="4"/>
        <v>#DIV/0!</v>
      </c>
    </row>
    <row r="269" spans="2:10" ht="57" x14ac:dyDescent="0.2">
      <c r="B269" s="2">
        <v>264</v>
      </c>
      <c r="C269" s="3" t="s">
        <v>202</v>
      </c>
      <c r="D269" s="2" t="s">
        <v>66</v>
      </c>
      <c r="E269" s="2">
        <v>1</v>
      </c>
      <c r="F269" s="5"/>
      <c r="G269" s="5"/>
      <c r="H269" s="5"/>
      <c r="I269" s="20"/>
      <c r="J269" s="21" t="e">
        <f t="shared" si="4"/>
        <v>#DIV/0!</v>
      </c>
    </row>
    <row r="270" spans="2:10" ht="28.5" x14ac:dyDescent="0.2">
      <c r="B270" s="2">
        <v>265</v>
      </c>
      <c r="C270" s="3" t="s">
        <v>203</v>
      </c>
      <c r="D270" s="2" t="s">
        <v>66</v>
      </c>
      <c r="E270" s="2">
        <v>1</v>
      </c>
      <c r="F270" s="5"/>
      <c r="G270" s="5"/>
      <c r="H270" s="5"/>
      <c r="I270" s="20"/>
      <c r="J270" s="21" t="e">
        <f t="shared" si="4"/>
        <v>#DIV/0!</v>
      </c>
    </row>
    <row r="271" spans="2:10" ht="28.5" x14ac:dyDescent="0.2">
      <c r="B271" s="2">
        <v>266</v>
      </c>
      <c r="C271" s="3" t="s">
        <v>292</v>
      </c>
      <c r="D271" s="2" t="s">
        <v>66</v>
      </c>
      <c r="E271" s="2">
        <v>1</v>
      </c>
      <c r="F271" s="5"/>
      <c r="G271" s="5"/>
      <c r="H271" s="5"/>
      <c r="I271" s="20"/>
      <c r="J271" s="21" t="e">
        <f t="shared" si="4"/>
        <v>#DIV/0!</v>
      </c>
    </row>
    <row r="272" spans="2:10" ht="42.75" x14ac:dyDescent="0.2">
      <c r="B272" s="2">
        <v>267</v>
      </c>
      <c r="C272" s="3" t="s">
        <v>204</v>
      </c>
      <c r="D272" s="2" t="s">
        <v>66</v>
      </c>
      <c r="E272" s="2">
        <v>1</v>
      </c>
      <c r="F272" s="5"/>
      <c r="G272" s="5"/>
      <c r="H272" s="5"/>
      <c r="I272" s="20"/>
      <c r="J272" s="21" t="e">
        <f t="shared" si="4"/>
        <v>#DIV/0!</v>
      </c>
    </row>
    <row r="273" spans="2:10" s="10" customFormat="1" ht="42.75" x14ac:dyDescent="0.2">
      <c r="B273" s="2">
        <v>268</v>
      </c>
      <c r="C273" s="3" t="s">
        <v>205</v>
      </c>
      <c r="D273" s="2" t="s">
        <v>66</v>
      </c>
      <c r="E273" s="2">
        <v>1</v>
      </c>
      <c r="F273" s="5"/>
      <c r="G273" s="5"/>
      <c r="H273" s="5"/>
      <c r="I273" s="20"/>
      <c r="J273" s="21" t="e">
        <f t="shared" si="4"/>
        <v>#DIV/0!</v>
      </c>
    </row>
    <row r="274" spans="2:10" s="10" customFormat="1" ht="28.5" x14ac:dyDescent="0.2">
      <c r="B274" s="2">
        <v>269</v>
      </c>
      <c r="C274" s="3" t="s">
        <v>206</v>
      </c>
      <c r="D274" s="2" t="s">
        <v>66</v>
      </c>
      <c r="E274" s="2">
        <v>1</v>
      </c>
      <c r="F274" s="5"/>
      <c r="G274" s="5"/>
      <c r="H274" s="5"/>
      <c r="I274" s="20"/>
      <c r="J274" s="21" t="e">
        <f t="shared" si="4"/>
        <v>#DIV/0!</v>
      </c>
    </row>
    <row r="275" spans="2:10" s="10" customFormat="1" ht="28.5" x14ac:dyDescent="0.2">
      <c r="B275" s="2">
        <v>270</v>
      </c>
      <c r="C275" s="3" t="s">
        <v>207</v>
      </c>
      <c r="D275" s="2" t="s">
        <v>9</v>
      </c>
      <c r="E275" s="2">
        <v>1</v>
      </c>
      <c r="F275" s="5"/>
      <c r="G275" s="5"/>
      <c r="H275" s="5"/>
      <c r="I275" s="20"/>
      <c r="J275" s="21" t="e">
        <f t="shared" si="4"/>
        <v>#DIV/0!</v>
      </c>
    </row>
    <row r="276" spans="2:10" ht="42.75" x14ac:dyDescent="0.2">
      <c r="B276" s="2">
        <v>271</v>
      </c>
      <c r="C276" s="3" t="s">
        <v>208</v>
      </c>
      <c r="D276" s="2" t="s">
        <v>66</v>
      </c>
      <c r="E276" s="2">
        <v>1</v>
      </c>
      <c r="F276" s="5"/>
      <c r="G276" s="5"/>
      <c r="H276" s="5"/>
      <c r="I276" s="20"/>
      <c r="J276" s="21" t="e">
        <f t="shared" si="4"/>
        <v>#DIV/0!</v>
      </c>
    </row>
    <row r="277" spans="2:10" x14ac:dyDescent="0.2">
      <c r="B277" s="2">
        <v>272</v>
      </c>
      <c r="C277" s="17" t="s">
        <v>313</v>
      </c>
      <c r="D277" s="2" t="s">
        <v>9</v>
      </c>
      <c r="E277" s="2">
        <v>1</v>
      </c>
      <c r="F277" s="5"/>
      <c r="G277" s="5"/>
      <c r="H277" s="5"/>
      <c r="I277" s="20"/>
      <c r="J277" s="21" t="e">
        <f t="shared" si="4"/>
        <v>#DIV/0!</v>
      </c>
    </row>
    <row r="278" spans="2:10" x14ac:dyDescent="0.2">
      <c r="B278" s="2">
        <v>273</v>
      </c>
      <c r="C278" s="17" t="s">
        <v>314</v>
      </c>
      <c r="D278" s="2" t="s">
        <v>66</v>
      </c>
      <c r="E278" s="2">
        <v>1</v>
      </c>
      <c r="F278" s="5"/>
      <c r="G278" s="5"/>
      <c r="H278" s="5"/>
      <c r="I278" s="20"/>
      <c r="J278" s="21" t="e">
        <f t="shared" si="4"/>
        <v>#DIV/0!</v>
      </c>
    </row>
    <row r="279" spans="2:10" x14ac:dyDescent="0.2">
      <c r="B279" s="2">
        <v>274</v>
      </c>
      <c r="C279" s="17" t="s">
        <v>315</v>
      </c>
      <c r="D279" s="2" t="s">
        <v>309</v>
      </c>
      <c r="E279" s="2">
        <v>1</v>
      </c>
      <c r="F279" s="5"/>
      <c r="G279" s="5"/>
      <c r="H279" s="5"/>
      <c r="I279" s="20"/>
      <c r="J279" s="21" t="e">
        <f t="shared" si="4"/>
        <v>#DIV/0!</v>
      </c>
    </row>
    <row r="280" spans="2:10" x14ac:dyDescent="0.2">
      <c r="B280" s="2">
        <v>275</v>
      </c>
      <c r="C280" s="17" t="s">
        <v>316</v>
      </c>
      <c r="D280" s="2" t="s">
        <v>309</v>
      </c>
      <c r="E280" s="2">
        <v>1</v>
      </c>
      <c r="F280" s="5"/>
      <c r="G280" s="5"/>
      <c r="H280" s="5"/>
      <c r="I280" s="20"/>
      <c r="J280" s="21" t="e">
        <f t="shared" si="4"/>
        <v>#DIV/0!</v>
      </c>
    </row>
    <row r="281" spans="2:10" x14ac:dyDescent="0.2">
      <c r="B281" s="2">
        <v>276</v>
      </c>
      <c r="C281" s="17" t="s">
        <v>310</v>
      </c>
      <c r="D281" s="2" t="s">
        <v>66</v>
      </c>
      <c r="E281" s="2">
        <v>1</v>
      </c>
      <c r="F281" s="5"/>
      <c r="G281" s="5"/>
      <c r="H281" s="5"/>
      <c r="I281" s="20"/>
      <c r="J281" s="21" t="e">
        <f t="shared" si="4"/>
        <v>#DIV/0!</v>
      </c>
    </row>
    <row r="282" spans="2:10" x14ac:dyDescent="0.2">
      <c r="B282" s="2">
        <v>277</v>
      </c>
      <c r="C282" s="17" t="s">
        <v>346</v>
      </c>
      <c r="D282" s="2" t="s">
        <v>66</v>
      </c>
      <c r="E282" s="2">
        <v>1</v>
      </c>
      <c r="F282" s="5"/>
      <c r="G282" s="5"/>
      <c r="H282" s="5"/>
      <c r="I282" s="20"/>
      <c r="J282" s="21" t="e">
        <f t="shared" si="4"/>
        <v>#DIV/0!</v>
      </c>
    </row>
    <row r="283" spans="2:10" x14ac:dyDescent="0.2">
      <c r="B283" s="2">
        <v>278</v>
      </c>
      <c r="C283" s="17" t="s">
        <v>347</v>
      </c>
      <c r="D283" s="2" t="s">
        <v>9</v>
      </c>
      <c r="E283" s="2">
        <v>1</v>
      </c>
      <c r="F283" s="5"/>
      <c r="G283" s="5"/>
      <c r="H283" s="5"/>
      <c r="I283" s="20"/>
      <c r="J283" s="21" t="e">
        <f t="shared" si="4"/>
        <v>#DIV/0!</v>
      </c>
    </row>
    <row r="284" spans="2:10" x14ac:dyDescent="0.2">
      <c r="B284" s="2">
        <v>279</v>
      </c>
      <c r="C284" s="17" t="s">
        <v>348</v>
      </c>
      <c r="D284" s="2" t="s">
        <v>9</v>
      </c>
      <c r="E284" s="2">
        <v>1</v>
      </c>
      <c r="F284" s="5"/>
      <c r="G284" s="5"/>
      <c r="H284" s="5"/>
      <c r="I284" s="20"/>
      <c r="J284" s="21" t="e">
        <f t="shared" si="4"/>
        <v>#DIV/0!</v>
      </c>
    </row>
    <row r="285" spans="2:10" x14ac:dyDescent="0.2">
      <c r="B285" s="2">
        <v>280</v>
      </c>
      <c r="C285" s="17" t="s">
        <v>349</v>
      </c>
      <c r="D285" s="2" t="s">
        <v>9</v>
      </c>
      <c r="E285" s="2">
        <v>1</v>
      </c>
      <c r="F285" s="5"/>
      <c r="G285" s="5"/>
      <c r="H285" s="5"/>
      <c r="I285" s="20"/>
      <c r="J285" s="21" t="e">
        <f t="shared" si="4"/>
        <v>#DIV/0!</v>
      </c>
    </row>
    <row r="286" spans="2:10" x14ac:dyDescent="0.2">
      <c r="B286" s="2">
        <v>281</v>
      </c>
      <c r="C286" s="17" t="s">
        <v>350</v>
      </c>
      <c r="D286" s="2" t="s">
        <v>9</v>
      </c>
      <c r="E286" s="2">
        <v>1</v>
      </c>
      <c r="F286" s="5"/>
      <c r="G286" s="5"/>
      <c r="H286" s="5"/>
      <c r="I286" s="20"/>
      <c r="J286" s="21" t="e">
        <f t="shared" si="4"/>
        <v>#DIV/0!</v>
      </c>
    </row>
    <row r="287" spans="2:10" x14ac:dyDescent="0.2">
      <c r="B287" s="2">
        <v>282</v>
      </c>
      <c r="C287" s="17" t="s">
        <v>351</v>
      </c>
      <c r="D287" s="2" t="s">
        <v>9</v>
      </c>
      <c r="E287" s="2">
        <v>1</v>
      </c>
      <c r="F287" s="5"/>
      <c r="G287" s="5"/>
      <c r="H287" s="5"/>
      <c r="I287" s="20"/>
      <c r="J287" s="21" t="e">
        <f t="shared" si="4"/>
        <v>#DIV/0!</v>
      </c>
    </row>
    <row r="288" spans="2:10" x14ac:dyDescent="0.2">
      <c r="B288" s="2">
        <v>283</v>
      </c>
      <c r="C288" s="17" t="s">
        <v>352</v>
      </c>
      <c r="D288" s="2" t="s">
        <v>9</v>
      </c>
      <c r="E288" s="2">
        <v>1</v>
      </c>
      <c r="F288" s="5"/>
      <c r="G288" s="5"/>
      <c r="H288" s="5"/>
      <c r="I288" s="20"/>
      <c r="J288" s="21" t="e">
        <f t="shared" si="4"/>
        <v>#DIV/0!</v>
      </c>
    </row>
    <row r="289" spans="2:10" s="10" customFormat="1" ht="36.75" customHeight="1" x14ac:dyDescent="0.2">
      <c r="B289" s="2">
        <v>284</v>
      </c>
      <c r="C289" s="3" t="s">
        <v>209</v>
      </c>
      <c r="D289" s="4" t="s">
        <v>7</v>
      </c>
      <c r="E289" s="2">
        <v>1</v>
      </c>
      <c r="F289" s="5"/>
      <c r="G289" s="5"/>
      <c r="H289" s="5"/>
      <c r="I289" s="20"/>
      <c r="J289" s="21" t="e">
        <f t="shared" si="4"/>
        <v>#DIV/0!</v>
      </c>
    </row>
    <row r="290" spans="2:10" x14ac:dyDescent="0.2">
      <c r="B290" s="2">
        <v>285</v>
      </c>
      <c r="C290" s="3" t="s">
        <v>210</v>
      </c>
      <c r="D290" s="2" t="s">
        <v>7</v>
      </c>
      <c r="E290" s="2">
        <v>1</v>
      </c>
      <c r="F290" s="5"/>
      <c r="G290" s="5"/>
      <c r="H290" s="5"/>
      <c r="I290" s="20"/>
      <c r="J290" s="21" t="e">
        <f t="shared" si="4"/>
        <v>#DIV/0!</v>
      </c>
    </row>
    <row r="291" spans="2:10" s="10" customFormat="1" x14ac:dyDescent="0.2">
      <c r="B291" s="2">
        <v>286</v>
      </c>
      <c r="C291" s="3" t="s">
        <v>211</v>
      </c>
      <c r="D291" s="2" t="s">
        <v>7</v>
      </c>
      <c r="E291" s="2">
        <v>1</v>
      </c>
      <c r="F291" s="5"/>
      <c r="G291" s="5"/>
      <c r="H291" s="5"/>
      <c r="I291" s="20"/>
      <c r="J291" s="21" t="e">
        <f t="shared" si="4"/>
        <v>#DIV/0!</v>
      </c>
    </row>
    <row r="292" spans="2:10" s="10" customFormat="1" x14ac:dyDescent="0.2">
      <c r="B292" s="2">
        <v>287</v>
      </c>
      <c r="C292" s="3" t="s">
        <v>212</v>
      </c>
      <c r="D292" s="2" t="s">
        <v>7</v>
      </c>
      <c r="E292" s="2">
        <v>1</v>
      </c>
      <c r="F292" s="5"/>
      <c r="G292" s="5"/>
      <c r="H292" s="5"/>
      <c r="I292" s="20"/>
      <c r="J292" s="21" t="e">
        <f t="shared" si="4"/>
        <v>#DIV/0!</v>
      </c>
    </row>
    <row r="293" spans="2:10" s="10" customFormat="1" x14ac:dyDescent="0.2">
      <c r="B293" s="2">
        <v>288</v>
      </c>
      <c r="C293" s="3" t="s">
        <v>213</v>
      </c>
      <c r="D293" s="2" t="s">
        <v>7</v>
      </c>
      <c r="E293" s="2">
        <v>1</v>
      </c>
      <c r="F293" s="5"/>
      <c r="G293" s="5"/>
      <c r="H293" s="5"/>
      <c r="I293" s="20"/>
      <c r="J293" s="21" t="e">
        <f t="shared" si="4"/>
        <v>#DIV/0!</v>
      </c>
    </row>
    <row r="294" spans="2:10" ht="28.5" x14ac:dyDescent="0.2">
      <c r="B294" s="2">
        <v>289</v>
      </c>
      <c r="C294" s="3" t="s">
        <v>214</v>
      </c>
      <c r="D294" s="2" t="s">
        <v>7</v>
      </c>
      <c r="E294" s="2">
        <v>1</v>
      </c>
      <c r="F294" s="5"/>
      <c r="G294" s="5"/>
      <c r="H294" s="5"/>
      <c r="I294" s="20"/>
      <c r="J294" s="21" t="e">
        <f t="shared" si="4"/>
        <v>#DIV/0!</v>
      </c>
    </row>
    <row r="295" spans="2:10" s="10" customFormat="1" x14ac:dyDescent="0.2">
      <c r="B295" s="2">
        <v>290</v>
      </c>
      <c r="C295" s="3" t="s">
        <v>215</v>
      </c>
      <c r="D295" s="2" t="s">
        <v>7</v>
      </c>
      <c r="E295" s="2">
        <v>1</v>
      </c>
      <c r="F295" s="5"/>
      <c r="G295" s="5"/>
      <c r="H295" s="5"/>
      <c r="I295" s="20"/>
      <c r="J295" s="21" t="e">
        <f t="shared" si="4"/>
        <v>#DIV/0!</v>
      </c>
    </row>
    <row r="296" spans="2:10" ht="28.5" x14ac:dyDescent="0.2">
      <c r="B296" s="2">
        <v>291</v>
      </c>
      <c r="C296" s="3" t="s">
        <v>216</v>
      </c>
      <c r="D296" s="4" t="s">
        <v>7</v>
      </c>
      <c r="E296" s="2">
        <v>1</v>
      </c>
      <c r="F296" s="5"/>
      <c r="G296" s="5"/>
      <c r="H296" s="5"/>
      <c r="I296" s="20"/>
      <c r="J296" s="21" t="e">
        <f t="shared" si="4"/>
        <v>#DIV/0!</v>
      </c>
    </row>
    <row r="297" spans="2:10" x14ac:dyDescent="0.2">
      <c r="B297" s="2">
        <v>292</v>
      </c>
      <c r="C297" s="3" t="s">
        <v>217</v>
      </c>
      <c r="D297" s="4" t="s">
        <v>7</v>
      </c>
      <c r="E297" s="2">
        <v>1</v>
      </c>
      <c r="F297" s="5"/>
      <c r="G297" s="5"/>
      <c r="H297" s="5"/>
      <c r="I297" s="20"/>
      <c r="J297" s="21" t="e">
        <f t="shared" si="4"/>
        <v>#DIV/0!</v>
      </c>
    </row>
    <row r="298" spans="2:10" x14ac:dyDescent="0.2">
      <c r="B298" s="2">
        <v>293</v>
      </c>
      <c r="C298" s="3" t="s">
        <v>218</v>
      </c>
      <c r="D298" s="4" t="s">
        <v>7</v>
      </c>
      <c r="E298" s="2">
        <v>1</v>
      </c>
      <c r="F298" s="5"/>
      <c r="G298" s="5"/>
      <c r="H298" s="5"/>
      <c r="I298" s="20"/>
      <c r="J298" s="21" t="e">
        <f t="shared" si="4"/>
        <v>#DIV/0!</v>
      </c>
    </row>
    <row r="299" spans="2:10" x14ac:dyDescent="0.2">
      <c r="B299" s="2">
        <v>294</v>
      </c>
      <c r="C299" s="3" t="s">
        <v>219</v>
      </c>
      <c r="D299" s="4" t="s">
        <v>7</v>
      </c>
      <c r="E299" s="2">
        <v>1</v>
      </c>
      <c r="F299" s="5"/>
      <c r="G299" s="5"/>
      <c r="H299" s="5"/>
      <c r="I299" s="20"/>
      <c r="J299" s="21" t="e">
        <f t="shared" si="4"/>
        <v>#DIV/0!</v>
      </c>
    </row>
    <row r="300" spans="2:10" x14ac:dyDescent="0.2">
      <c r="B300" s="2">
        <v>295</v>
      </c>
      <c r="C300" s="3" t="s">
        <v>220</v>
      </c>
      <c r="D300" s="4" t="s">
        <v>7</v>
      </c>
      <c r="E300" s="2">
        <v>1</v>
      </c>
      <c r="F300" s="5"/>
      <c r="G300" s="5"/>
      <c r="H300" s="5"/>
      <c r="I300" s="20"/>
      <c r="J300" s="21" t="e">
        <f t="shared" si="4"/>
        <v>#DIV/0!</v>
      </c>
    </row>
    <row r="301" spans="2:10" x14ac:dyDescent="0.2">
      <c r="B301" s="2">
        <v>296</v>
      </c>
      <c r="C301" s="3" t="s">
        <v>221</v>
      </c>
      <c r="D301" s="4" t="s">
        <v>7</v>
      </c>
      <c r="E301" s="2">
        <v>1</v>
      </c>
      <c r="F301" s="5"/>
      <c r="G301" s="5"/>
      <c r="H301" s="5"/>
      <c r="I301" s="20"/>
      <c r="J301" s="21" t="e">
        <f t="shared" si="4"/>
        <v>#DIV/0!</v>
      </c>
    </row>
    <row r="302" spans="2:10" ht="28.5" x14ac:dyDescent="0.2">
      <c r="B302" s="2">
        <v>297</v>
      </c>
      <c r="C302" s="3" t="s">
        <v>222</v>
      </c>
      <c r="D302" s="4" t="s">
        <v>7</v>
      </c>
      <c r="E302" s="2">
        <v>1</v>
      </c>
      <c r="F302" s="5"/>
      <c r="G302" s="5"/>
      <c r="H302" s="5"/>
      <c r="I302" s="20"/>
      <c r="J302" s="21" t="e">
        <f t="shared" si="4"/>
        <v>#DIV/0!</v>
      </c>
    </row>
    <row r="303" spans="2:10" s="8" customFormat="1" x14ac:dyDescent="0.2">
      <c r="B303" s="2">
        <v>298</v>
      </c>
      <c r="C303" s="3" t="s">
        <v>223</v>
      </c>
      <c r="D303" s="4" t="s">
        <v>7</v>
      </c>
      <c r="E303" s="2">
        <v>1</v>
      </c>
      <c r="F303" s="5"/>
      <c r="G303" s="5"/>
      <c r="H303" s="5"/>
      <c r="I303" s="20"/>
      <c r="J303" s="21" t="e">
        <f t="shared" si="4"/>
        <v>#DIV/0!</v>
      </c>
    </row>
    <row r="304" spans="2:10" s="10" customFormat="1" ht="28.5" x14ac:dyDescent="0.2">
      <c r="B304" s="2">
        <v>299</v>
      </c>
      <c r="C304" s="3" t="s">
        <v>224</v>
      </c>
      <c r="D304" s="4" t="s">
        <v>7</v>
      </c>
      <c r="E304" s="2">
        <v>1</v>
      </c>
      <c r="F304" s="5"/>
      <c r="G304" s="5"/>
      <c r="H304" s="5"/>
      <c r="I304" s="20"/>
      <c r="J304" s="21" t="e">
        <f t="shared" si="4"/>
        <v>#DIV/0!</v>
      </c>
    </row>
    <row r="305" spans="2:10" x14ac:dyDescent="0.2">
      <c r="B305" s="2">
        <v>300</v>
      </c>
      <c r="C305" s="3" t="s">
        <v>225</v>
      </c>
      <c r="D305" s="2" t="s">
        <v>7</v>
      </c>
      <c r="E305" s="2">
        <v>1</v>
      </c>
      <c r="F305" s="5"/>
      <c r="G305" s="5"/>
      <c r="H305" s="5"/>
      <c r="I305" s="20"/>
      <c r="J305" s="21" t="e">
        <f t="shared" si="4"/>
        <v>#DIV/0!</v>
      </c>
    </row>
    <row r="306" spans="2:10" x14ac:dyDescent="0.2">
      <c r="B306" s="2">
        <v>301</v>
      </c>
      <c r="C306" s="3" t="s">
        <v>226</v>
      </c>
      <c r="D306" s="2" t="s">
        <v>7</v>
      </c>
      <c r="E306" s="2">
        <v>1</v>
      </c>
      <c r="F306" s="5"/>
      <c r="G306" s="5"/>
      <c r="H306" s="5"/>
      <c r="I306" s="20"/>
      <c r="J306" s="21" t="e">
        <f t="shared" si="4"/>
        <v>#DIV/0!</v>
      </c>
    </row>
    <row r="307" spans="2:10" x14ac:dyDescent="0.2">
      <c r="B307" s="2">
        <v>302</v>
      </c>
      <c r="C307" s="3" t="s">
        <v>227</v>
      </c>
      <c r="D307" s="4" t="s">
        <v>7</v>
      </c>
      <c r="E307" s="2">
        <v>1</v>
      </c>
      <c r="F307" s="5"/>
      <c r="G307" s="5"/>
      <c r="H307" s="5"/>
      <c r="I307" s="20"/>
      <c r="J307" s="21" t="e">
        <f t="shared" si="4"/>
        <v>#DIV/0!</v>
      </c>
    </row>
    <row r="308" spans="2:10" s="10" customFormat="1" x14ac:dyDescent="0.2">
      <c r="B308" s="2">
        <v>303</v>
      </c>
      <c r="C308" s="3" t="s">
        <v>228</v>
      </c>
      <c r="D308" s="4" t="s">
        <v>7</v>
      </c>
      <c r="E308" s="2">
        <v>1</v>
      </c>
      <c r="F308" s="5"/>
      <c r="G308" s="5"/>
      <c r="H308" s="5"/>
      <c r="I308" s="20"/>
      <c r="J308" s="21" t="e">
        <f t="shared" si="4"/>
        <v>#DIV/0!</v>
      </c>
    </row>
    <row r="309" spans="2:10" x14ac:dyDescent="0.2">
      <c r="B309" s="2">
        <v>304</v>
      </c>
      <c r="C309" s="3" t="s">
        <v>229</v>
      </c>
      <c r="D309" s="4" t="s">
        <v>7</v>
      </c>
      <c r="E309" s="2">
        <v>1</v>
      </c>
      <c r="F309" s="5"/>
      <c r="G309" s="5"/>
      <c r="H309" s="5"/>
      <c r="I309" s="20"/>
      <c r="J309" s="21" t="e">
        <f t="shared" si="4"/>
        <v>#DIV/0!</v>
      </c>
    </row>
    <row r="310" spans="2:10" ht="28.5" x14ac:dyDescent="0.2">
      <c r="B310" s="2">
        <v>305</v>
      </c>
      <c r="C310" s="3" t="s">
        <v>230</v>
      </c>
      <c r="D310" s="4" t="s">
        <v>7</v>
      </c>
      <c r="E310" s="2">
        <v>1</v>
      </c>
      <c r="F310" s="5"/>
      <c r="G310" s="5"/>
      <c r="H310" s="5"/>
      <c r="I310" s="20"/>
      <c r="J310" s="21" t="e">
        <f t="shared" si="4"/>
        <v>#DIV/0!</v>
      </c>
    </row>
    <row r="311" spans="2:10" x14ac:dyDescent="0.2">
      <c r="B311" s="2">
        <v>306</v>
      </c>
      <c r="C311" s="3" t="s">
        <v>231</v>
      </c>
      <c r="D311" s="4" t="s">
        <v>66</v>
      </c>
      <c r="E311" s="2">
        <v>1</v>
      </c>
      <c r="F311" s="5"/>
      <c r="G311" s="5"/>
      <c r="H311" s="5"/>
      <c r="I311" s="20"/>
      <c r="J311" s="21" t="e">
        <f t="shared" si="4"/>
        <v>#DIV/0!</v>
      </c>
    </row>
    <row r="312" spans="2:10" x14ac:dyDescent="0.2">
      <c r="B312" s="2">
        <v>307</v>
      </c>
      <c r="C312" s="3" t="s">
        <v>232</v>
      </c>
      <c r="D312" s="4" t="s">
        <v>66</v>
      </c>
      <c r="E312" s="2">
        <v>1</v>
      </c>
      <c r="F312" s="5"/>
      <c r="G312" s="5"/>
      <c r="H312" s="5"/>
      <c r="I312" s="20"/>
      <c r="J312" s="21" t="e">
        <f t="shared" si="4"/>
        <v>#DIV/0!</v>
      </c>
    </row>
    <row r="313" spans="2:10" ht="28.5" x14ac:dyDescent="0.2">
      <c r="B313" s="2">
        <v>308</v>
      </c>
      <c r="C313" s="3" t="s">
        <v>233</v>
      </c>
      <c r="D313" s="4" t="s">
        <v>7</v>
      </c>
      <c r="E313" s="2">
        <v>1</v>
      </c>
      <c r="F313" s="5"/>
      <c r="G313" s="5"/>
      <c r="H313" s="5"/>
      <c r="I313" s="20"/>
      <c r="J313" s="21" t="e">
        <f t="shared" si="4"/>
        <v>#DIV/0!</v>
      </c>
    </row>
    <row r="314" spans="2:10" ht="28.5" x14ac:dyDescent="0.2">
      <c r="B314" s="2">
        <v>309</v>
      </c>
      <c r="C314" s="3" t="s">
        <v>234</v>
      </c>
      <c r="D314" s="4" t="s">
        <v>66</v>
      </c>
      <c r="E314" s="2">
        <v>1</v>
      </c>
      <c r="F314" s="5"/>
      <c r="G314" s="5"/>
      <c r="H314" s="5"/>
      <c r="I314" s="20"/>
      <c r="J314" s="21" t="e">
        <f t="shared" si="4"/>
        <v>#DIV/0!</v>
      </c>
    </row>
    <row r="315" spans="2:10" x14ac:dyDescent="0.2">
      <c r="B315" s="2">
        <v>310</v>
      </c>
      <c r="C315" s="3" t="s">
        <v>235</v>
      </c>
      <c r="D315" s="4" t="s">
        <v>66</v>
      </c>
      <c r="E315" s="2">
        <v>1</v>
      </c>
      <c r="F315" s="5"/>
      <c r="G315" s="5"/>
      <c r="H315" s="5"/>
      <c r="I315" s="20"/>
      <c r="J315" s="21" t="e">
        <f t="shared" si="4"/>
        <v>#DIV/0!</v>
      </c>
    </row>
    <row r="316" spans="2:10" x14ac:dyDescent="0.2">
      <c r="B316" s="2">
        <v>311</v>
      </c>
      <c r="C316" s="3" t="s">
        <v>353</v>
      </c>
      <c r="D316" s="4" t="s">
        <v>66</v>
      </c>
      <c r="E316" s="2">
        <v>1</v>
      </c>
      <c r="F316" s="5"/>
      <c r="G316" s="5"/>
      <c r="H316" s="5"/>
      <c r="I316" s="20"/>
      <c r="J316" s="21" t="e">
        <f t="shared" si="4"/>
        <v>#DIV/0!</v>
      </c>
    </row>
    <row r="317" spans="2:10" s="10" customFormat="1" x14ac:dyDescent="0.2">
      <c r="B317" s="2">
        <v>312</v>
      </c>
      <c r="C317" s="3" t="s">
        <v>236</v>
      </c>
      <c r="D317" s="2" t="s">
        <v>115</v>
      </c>
      <c r="E317" s="2">
        <v>1</v>
      </c>
      <c r="F317" s="5"/>
      <c r="G317" s="5"/>
      <c r="H317" s="5"/>
      <c r="I317" s="20"/>
      <c r="J317" s="21" t="e">
        <f t="shared" si="4"/>
        <v>#DIV/0!</v>
      </c>
    </row>
    <row r="318" spans="2:10" ht="28.5" x14ac:dyDescent="0.2">
      <c r="B318" s="2">
        <v>313</v>
      </c>
      <c r="C318" s="3" t="s">
        <v>237</v>
      </c>
      <c r="D318" s="4" t="s">
        <v>7</v>
      </c>
      <c r="E318" s="2">
        <v>1</v>
      </c>
      <c r="F318" s="5"/>
      <c r="G318" s="5"/>
      <c r="H318" s="5"/>
      <c r="I318" s="20"/>
      <c r="J318" s="21" t="e">
        <f t="shared" si="4"/>
        <v>#DIV/0!</v>
      </c>
    </row>
    <row r="319" spans="2:10" s="11" customFormat="1" x14ac:dyDescent="0.2">
      <c r="B319" s="2">
        <v>314</v>
      </c>
      <c r="C319" s="3" t="s">
        <v>238</v>
      </c>
      <c r="D319" s="4" t="s">
        <v>7</v>
      </c>
      <c r="E319" s="2">
        <v>1</v>
      </c>
      <c r="F319" s="5"/>
      <c r="G319" s="5"/>
      <c r="H319" s="5"/>
      <c r="I319" s="20"/>
      <c r="J319" s="21" t="e">
        <f t="shared" si="4"/>
        <v>#DIV/0!</v>
      </c>
    </row>
    <row r="320" spans="2:10" s="11" customFormat="1" x14ac:dyDescent="0.2">
      <c r="B320" s="2">
        <v>315</v>
      </c>
      <c r="C320" s="3" t="s">
        <v>239</v>
      </c>
      <c r="D320" s="4" t="s">
        <v>7</v>
      </c>
      <c r="E320" s="2">
        <v>1</v>
      </c>
      <c r="F320" s="5"/>
      <c r="G320" s="5"/>
      <c r="H320" s="5"/>
      <c r="I320" s="20"/>
      <c r="J320" s="21" t="e">
        <f t="shared" si="4"/>
        <v>#DIV/0!</v>
      </c>
    </row>
    <row r="321" spans="2:10" s="11" customFormat="1" x14ac:dyDescent="0.2">
      <c r="B321" s="2">
        <v>316</v>
      </c>
      <c r="C321" s="3" t="s">
        <v>240</v>
      </c>
      <c r="D321" s="2" t="s">
        <v>7</v>
      </c>
      <c r="E321" s="2">
        <v>1</v>
      </c>
      <c r="F321" s="5"/>
      <c r="G321" s="5"/>
      <c r="H321" s="5"/>
      <c r="I321" s="20"/>
      <c r="J321" s="21" t="e">
        <f t="shared" si="4"/>
        <v>#DIV/0!</v>
      </c>
    </row>
    <row r="322" spans="2:10" s="11" customFormat="1" ht="28.5" x14ac:dyDescent="0.2">
      <c r="B322" s="2">
        <v>317</v>
      </c>
      <c r="C322" s="3" t="s">
        <v>241</v>
      </c>
      <c r="D322" s="4" t="s">
        <v>7</v>
      </c>
      <c r="E322" s="2">
        <v>1</v>
      </c>
      <c r="F322" s="5"/>
      <c r="G322" s="5"/>
      <c r="H322" s="5"/>
      <c r="I322" s="20"/>
      <c r="J322" s="21" t="e">
        <f t="shared" si="4"/>
        <v>#DIV/0!</v>
      </c>
    </row>
    <row r="323" spans="2:10" s="11" customFormat="1" x14ac:dyDescent="0.2">
      <c r="B323" s="2">
        <v>318</v>
      </c>
      <c r="C323" s="3" t="s">
        <v>242</v>
      </c>
      <c r="D323" s="4" t="s">
        <v>7</v>
      </c>
      <c r="E323" s="2">
        <v>1</v>
      </c>
      <c r="F323" s="5"/>
      <c r="G323" s="5"/>
      <c r="H323" s="5"/>
      <c r="I323" s="20"/>
      <c r="J323" s="21" t="e">
        <f t="shared" si="4"/>
        <v>#DIV/0!</v>
      </c>
    </row>
    <row r="324" spans="2:10" x14ac:dyDescent="0.2">
      <c r="B324" s="2">
        <v>319</v>
      </c>
      <c r="C324" s="3" t="s">
        <v>243</v>
      </c>
      <c r="D324" s="4" t="s">
        <v>7</v>
      </c>
      <c r="E324" s="2">
        <v>1</v>
      </c>
      <c r="F324" s="5"/>
      <c r="G324" s="5"/>
      <c r="H324" s="5"/>
      <c r="I324" s="20"/>
      <c r="J324" s="21" t="e">
        <f t="shared" si="4"/>
        <v>#DIV/0!</v>
      </c>
    </row>
    <row r="325" spans="2:10" x14ac:dyDescent="0.2">
      <c r="B325" s="2">
        <v>320</v>
      </c>
      <c r="C325" s="3" t="s">
        <v>244</v>
      </c>
      <c r="D325" s="4" t="s">
        <v>7</v>
      </c>
      <c r="E325" s="2">
        <v>1</v>
      </c>
      <c r="F325" s="5"/>
      <c r="G325" s="5"/>
      <c r="H325" s="5"/>
      <c r="I325" s="20"/>
      <c r="J325" s="21" t="e">
        <f t="shared" si="4"/>
        <v>#DIV/0!</v>
      </c>
    </row>
    <row r="326" spans="2:10" ht="28.5" x14ac:dyDescent="0.2">
      <c r="B326" s="2">
        <v>321</v>
      </c>
      <c r="C326" s="3" t="s">
        <v>245</v>
      </c>
      <c r="D326" s="2" t="s">
        <v>66</v>
      </c>
      <c r="E326" s="2">
        <v>1</v>
      </c>
      <c r="F326" s="5"/>
      <c r="G326" s="5"/>
      <c r="H326" s="5"/>
      <c r="I326" s="20"/>
      <c r="J326" s="21" t="e">
        <f t="shared" si="4"/>
        <v>#DIV/0!</v>
      </c>
    </row>
    <row r="327" spans="2:10" x14ac:dyDescent="0.2">
      <c r="B327" s="2">
        <v>322</v>
      </c>
      <c r="C327" s="3" t="s">
        <v>246</v>
      </c>
      <c r="D327" s="2" t="s">
        <v>9</v>
      </c>
      <c r="E327" s="2">
        <v>1</v>
      </c>
      <c r="F327" s="5"/>
      <c r="G327" s="5"/>
      <c r="H327" s="5"/>
      <c r="I327" s="20"/>
      <c r="J327" s="21" t="e">
        <f t="shared" ref="J327:J334" si="5">ROUND(AVERAGE(F327:H327),0)</f>
        <v>#DIV/0!</v>
      </c>
    </row>
    <row r="328" spans="2:10" x14ac:dyDescent="0.2">
      <c r="B328" s="2">
        <v>323</v>
      </c>
      <c r="C328" s="3" t="s">
        <v>247</v>
      </c>
      <c r="D328" s="2" t="s">
        <v>66</v>
      </c>
      <c r="E328" s="2">
        <v>1</v>
      </c>
      <c r="F328" s="5"/>
      <c r="G328" s="5"/>
      <c r="H328" s="5"/>
      <c r="I328" s="20"/>
      <c r="J328" s="21" t="e">
        <f t="shared" si="5"/>
        <v>#DIV/0!</v>
      </c>
    </row>
    <row r="329" spans="2:10" x14ac:dyDescent="0.2">
      <c r="B329" s="2">
        <v>324</v>
      </c>
      <c r="C329" s="3" t="s">
        <v>248</v>
      </c>
      <c r="D329" s="2" t="s">
        <v>7</v>
      </c>
      <c r="E329" s="2">
        <v>1</v>
      </c>
      <c r="F329" s="5"/>
      <c r="G329" s="5"/>
      <c r="H329" s="5"/>
      <c r="I329" s="20"/>
      <c r="J329" s="21" t="e">
        <f t="shared" si="5"/>
        <v>#DIV/0!</v>
      </c>
    </row>
    <row r="330" spans="2:10" ht="57" x14ac:dyDescent="0.2">
      <c r="B330" s="2">
        <v>325</v>
      </c>
      <c r="C330" s="3" t="s">
        <v>249</v>
      </c>
      <c r="D330" s="4" t="s">
        <v>66</v>
      </c>
      <c r="E330" s="2">
        <v>1</v>
      </c>
      <c r="F330" s="5"/>
      <c r="G330" s="5"/>
      <c r="H330" s="5"/>
      <c r="I330" s="20"/>
      <c r="J330" s="21" t="e">
        <f t="shared" si="5"/>
        <v>#DIV/0!</v>
      </c>
    </row>
    <row r="331" spans="2:10" ht="28.5" x14ac:dyDescent="0.2">
      <c r="B331" s="2">
        <v>326</v>
      </c>
      <c r="C331" s="3" t="s">
        <v>250</v>
      </c>
      <c r="D331" s="4" t="s">
        <v>66</v>
      </c>
      <c r="E331" s="2">
        <v>1</v>
      </c>
      <c r="F331" s="5"/>
      <c r="G331" s="5"/>
      <c r="H331" s="5"/>
      <c r="I331" s="20"/>
      <c r="J331" s="21" t="e">
        <f t="shared" si="5"/>
        <v>#DIV/0!</v>
      </c>
    </row>
    <row r="332" spans="2:10" ht="28.5" x14ac:dyDescent="0.2">
      <c r="B332" s="2">
        <v>327</v>
      </c>
      <c r="C332" s="3" t="s">
        <v>251</v>
      </c>
      <c r="D332" s="4" t="s">
        <v>66</v>
      </c>
      <c r="E332" s="2">
        <v>1</v>
      </c>
      <c r="F332" s="5"/>
      <c r="G332" s="5"/>
      <c r="H332" s="5"/>
      <c r="I332" s="20"/>
      <c r="J332" s="21" t="e">
        <f t="shared" si="5"/>
        <v>#DIV/0!</v>
      </c>
    </row>
    <row r="333" spans="2:10" ht="28.5" x14ac:dyDescent="0.2">
      <c r="B333" s="2">
        <v>328</v>
      </c>
      <c r="C333" s="3" t="s">
        <v>252</v>
      </c>
      <c r="D333" s="2" t="s">
        <v>66</v>
      </c>
      <c r="E333" s="2">
        <v>1</v>
      </c>
      <c r="F333" s="5"/>
      <c r="G333" s="5"/>
      <c r="H333" s="5"/>
      <c r="I333" s="20"/>
      <c r="J333" s="21" t="e">
        <f t="shared" si="5"/>
        <v>#DIV/0!</v>
      </c>
    </row>
    <row r="334" spans="2:10" ht="28.5" x14ac:dyDescent="0.2">
      <c r="B334" s="2">
        <v>329</v>
      </c>
      <c r="C334" s="3" t="s">
        <v>253</v>
      </c>
      <c r="D334" s="2" t="s">
        <v>66</v>
      </c>
      <c r="E334" s="2">
        <v>1</v>
      </c>
      <c r="F334" s="5"/>
      <c r="G334" s="5"/>
      <c r="H334" s="5"/>
      <c r="I334" s="20"/>
      <c r="J334" s="21" t="e">
        <f t="shared" si="5"/>
        <v>#DIV/0!</v>
      </c>
    </row>
    <row r="335" spans="2:10" ht="15" x14ac:dyDescent="0.25">
      <c r="B335" s="50" t="s">
        <v>323</v>
      </c>
      <c r="C335" s="51"/>
      <c r="D335" s="51"/>
      <c r="E335" s="51"/>
      <c r="F335" s="51"/>
      <c r="G335" s="51"/>
      <c r="H335" s="52"/>
      <c r="I335" s="22"/>
      <c r="J335" s="23" t="e">
        <f>SUM(J6:J334)</f>
        <v>#DIV/0!</v>
      </c>
    </row>
    <row r="336" spans="2:10" x14ac:dyDescent="0.2">
      <c r="B336" s="38" t="s">
        <v>324</v>
      </c>
      <c r="C336" s="39"/>
      <c r="D336" s="39"/>
      <c r="E336" s="39"/>
      <c r="F336" s="39"/>
      <c r="G336" s="39"/>
      <c r="H336" s="40"/>
      <c r="I336" s="24"/>
      <c r="J336" s="31" t="e">
        <f>J335*I336</f>
        <v>#DIV/0!</v>
      </c>
    </row>
    <row r="337" spans="2:10" x14ac:dyDescent="0.2">
      <c r="B337" s="38" t="s">
        <v>325</v>
      </c>
      <c r="C337" s="39"/>
      <c r="D337" s="39"/>
      <c r="E337" s="39"/>
      <c r="F337" s="39"/>
      <c r="G337" s="39"/>
      <c r="H337" s="40"/>
      <c r="I337" s="24"/>
      <c r="J337" s="31" t="e">
        <f>J335*I337</f>
        <v>#DIV/0!</v>
      </c>
    </row>
    <row r="338" spans="2:10" x14ac:dyDescent="0.2">
      <c r="B338" s="38" t="s">
        <v>326</v>
      </c>
      <c r="C338" s="39"/>
      <c r="D338" s="39"/>
      <c r="E338" s="39"/>
      <c r="F338" s="39"/>
      <c r="G338" s="39"/>
      <c r="H338" s="40"/>
      <c r="I338" s="24"/>
      <c r="J338" s="31" t="e">
        <f>I338*J335</f>
        <v>#DIV/0!</v>
      </c>
    </row>
    <row r="339" spans="2:10" ht="15" thickBot="1" x14ac:dyDescent="0.25">
      <c r="B339" s="38" t="s">
        <v>327</v>
      </c>
      <c r="C339" s="39"/>
      <c r="D339" s="39"/>
      <c r="E339" s="39"/>
      <c r="F339" s="39"/>
      <c r="G339" s="39"/>
      <c r="H339" s="40"/>
      <c r="I339" s="25">
        <v>0.19</v>
      </c>
      <c r="J339" s="26" t="e">
        <f>I339*J338</f>
        <v>#DIV/0!</v>
      </c>
    </row>
    <row r="340" spans="2:10" ht="27.75" customHeight="1" thickBot="1" x14ac:dyDescent="0.25">
      <c r="B340" s="43" t="s">
        <v>254</v>
      </c>
      <c r="C340" s="44"/>
      <c r="D340" s="44"/>
      <c r="E340" s="44"/>
      <c r="F340" s="44"/>
      <c r="G340" s="44"/>
      <c r="H340" s="44"/>
      <c r="I340" s="41" t="e">
        <f>J335+J336+J337+J338+J339</f>
        <v>#DIV/0!</v>
      </c>
      <c r="J340" s="42"/>
    </row>
    <row r="341" spans="2:10" x14ac:dyDescent="0.2">
      <c r="B341" s="32"/>
      <c r="C341" s="33"/>
      <c r="D341" s="33"/>
      <c r="E341" s="33"/>
      <c r="F341" s="33"/>
      <c r="G341" s="33"/>
      <c r="H341" s="33"/>
      <c r="I341" s="33"/>
      <c r="J341" s="33"/>
    </row>
    <row r="342" spans="2:10" ht="15.75" customHeight="1" x14ac:dyDescent="0.2">
      <c r="B342" s="32"/>
      <c r="C342" s="33"/>
      <c r="D342" s="33"/>
      <c r="E342" s="33"/>
      <c r="F342" s="33"/>
      <c r="G342" s="33"/>
      <c r="H342" s="33"/>
      <c r="I342" s="33"/>
      <c r="J342" s="33"/>
    </row>
    <row r="343" spans="2:10" x14ac:dyDescent="0.2">
      <c r="B343" s="32"/>
      <c r="C343" s="33"/>
      <c r="D343" s="33"/>
      <c r="E343" s="33"/>
      <c r="F343" s="33"/>
      <c r="G343" s="33"/>
      <c r="H343" s="33"/>
      <c r="I343" s="33"/>
      <c r="J343" s="33"/>
    </row>
    <row r="344" spans="2:10" x14ac:dyDescent="0.2">
      <c r="B344" s="32"/>
      <c r="C344" s="33"/>
      <c r="D344" s="33"/>
      <c r="E344" s="33"/>
      <c r="F344" s="33"/>
      <c r="G344" s="33"/>
      <c r="H344" s="33"/>
      <c r="I344" s="33"/>
      <c r="J344" s="33"/>
    </row>
    <row r="345" spans="2:10" ht="15.75" x14ac:dyDescent="0.25">
      <c r="B345" s="34" t="s">
        <v>255</v>
      </c>
      <c r="C345" s="35"/>
      <c r="D345" s="35"/>
      <c r="E345" s="35"/>
      <c r="F345" s="35"/>
      <c r="G345" s="35"/>
      <c r="H345" s="35"/>
      <c r="I345" s="35"/>
      <c r="J345" s="35"/>
    </row>
    <row r="346" spans="2:10" ht="15.75" x14ac:dyDescent="0.25">
      <c r="B346" s="34" t="s">
        <v>256</v>
      </c>
      <c r="C346" s="35"/>
      <c r="D346" s="35"/>
      <c r="E346" s="35"/>
      <c r="F346" s="35"/>
      <c r="G346" s="35"/>
      <c r="H346" s="35"/>
      <c r="I346" s="35"/>
      <c r="J346" s="35"/>
    </row>
    <row r="347" spans="2:10" ht="122.25" customHeight="1" x14ac:dyDescent="0.2">
      <c r="B347" s="36" t="s">
        <v>331</v>
      </c>
      <c r="C347" s="37"/>
      <c r="D347" s="37"/>
      <c r="E347" s="37"/>
      <c r="F347" s="37"/>
      <c r="G347" s="37"/>
      <c r="H347" s="37"/>
      <c r="I347" s="37"/>
      <c r="J347" s="37"/>
    </row>
  </sheetData>
  <protectedRanges>
    <protectedRange algorithmName="SHA-512" hashValue="EoYt7LLZTyf5B2Kk4QPy1xt/PWyu31edKXF2z2qwi4dTTkOQoQJK2svm+Y+AqDUXFc6H+LcwoaVX9vlZzbSj7A==" saltValue="o50RPnc3sM/nJ9VHrKRvZg==" spinCount="100000" sqref="C24" name="Rango1_34_1_4_1_1_1_1_1_1"/>
  </protectedRanges>
  <mergeCells count="16">
    <mergeCell ref="B1:J1"/>
    <mergeCell ref="B2:J2"/>
    <mergeCell ref="B3:J3"/>
    <mergeCell ref="B4:J4"/>
    <mergeCell ref="B335:H335"/>
    <mergeCell ref="I5:J5"/>
    <mergeCell ref="B341:J344"/>
    <mergeCell ref="B345:J345"/>
    <mergeCell ref="B346:J346"/>
    <mergeCell ref="B347:J347"/>
    <mergeCell ref="B336:H336"/>
    <mergeCell ref="B337:H337"/>
    <mergeCell ref="B338:H338"/>
    <mergeCell ref="B339:H339"/>
    <mergeCell ref="I340:J340"/>
    <mergeCell ref="B340:H340"/>
  </mergeCells>
  <phoneticPr fontId="12" type="noConversion"/>
  <pageMargins left="0.25" right="0.25" top="0.75" bottom="0.75" header="0.3" footer="0.3"/>
  <pageSetup paperSize="268" scale="32" fitToHeight="0" orientation="portrait" r:id="rId1"/>
  <colBreaks count="1" manualBreakCount="1">
    <brk id="1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b174ce7-8a7c-4995-b1c6-0202ebe6944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BDF52816F36E9448110892D4EFFBA87" ma:contentTypeVersion="16" ma:contentTypeDescription="Crear nuevo documento." ma:contentTypeScope="" ma:versionID="da692bfb3455506222aa9ae72972f599">
  <xsd:schema xmlns:xsd="http://www.w3.org/2001/XMLSchema" xmlns:xs="http://www.w3.org/2001/XMLSchema" xmlns:p="http://schemas.microsoft.com/office/2006/metadata/properties" xmlns:ns3="0b174ce7-8a7c-4995-b1c6-0202ebe6944d" xmlns:ns4="ad98f095-eab5-4f2e-acaf-95f19baa9d7f" targetNamespace="http://schemas.microsoft.com/office/2006/metadata/properties" ma:root="true" ma:fieldsID="b11945381f42c90ea569112805c6eba9" ns3:_="" ns4:_="">
    <xsd:import namespace="0b174ce7-8a7c-4995-b1c6-0202ebe6944d"/>
    <xsd:import namespace="ad98f095-eab5-4f2e-acaf-95f19baa9d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174ce7-8a7c-4995-b1c6-0202ebe694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8f095-eab5-4f2e-acaf-95f19baa9d7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21B625-D8A8-489C-BE15-B7293C423D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D6F914-FCD1-4EA7-BC0E-DFED86DA6DD3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ad98f095-eab5-4f2e-acaf-95f19baa9d7f"/>
    <ds:schemaRef ds:uri="0b174ce7-8a7c-4995-b1c6-0202ebe6944d"/>
  </ds:schemaRefs>
</ds:datastoreItem>
</file>

<file path=customXml/itemProps3.xml><?xml version="1.0" encoding="utf-8"?>
<ds:datastoreItem xmlns:ds="http://schemas.openxmlformats.org/officeDocument/2006/customXml" ds:itemID="{17DFB908-1A1E-44B8-9939-2A64A63371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174ce7-8a7c-4995-b1c6-0202ebe6944d"/>
    <ds:schemaRef ds:uri="ad98f095-eab5-4f2e-acaf-95f19baa9d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</vt:lpstr>
      <vt:lpstr>'ANEXO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Daniela Gamboa Ascencio</dc:creator>
  <cp:lastModifiedBy>Silvia Daniela Gamboa Ascencio</cp:lastModifiedBy>
  <dcterms:created xsi:type="dcterms:W3CDTF">2024-07-08T10:24:39Z</dcterms:created>
  <dcterms:modified xsi:type="dcterms:W3CDTF">2025-07-28T19:30:16Z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0x0101008BDF52816F36E9448110892D4EFFBA87</vt:lpwstr>
  </property>
</Properties>
</file>